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5" yWindow="-15" windowWidth="14415" windowHeight="11415"/>
  </bookViews>
  <sheets>
    <sheet name="Հավելված 3 Մաս 2" sheetId="23" r:id="rId1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2'!$A$40</definedName>
    <definedName name="_ftn18" localSheetId="0">'Հավելված 3 Մաս 2'!$A$41</definedName>
    <definedName name="_ftn19" localSheetId="0">'Հավելված 3 Մաս 2'!$A$42</definedName>
    <definedName name="_ftn2" localSheetId="0">'Հավելված 3 Մաս 2'!#REF!</definedName>
    <definedName name="_ftn20" localSheetId="0">'Հավելված 3 Մաս 2'!$A$43</definedName>
    <definedName name="_ftn21" localSheetId="0">'Հավելված 3 Մաս 2'!$A$44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2'!#REF!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2'!$A$7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4" localSheetId="0">'Հավելված 3 Մաս 2'!$A$9</definedName>
    <definedName name="_ftnref6" localSheetId="0">'Հավելված 3 Մաս 2'!$B$22</definedName>
    <definedName name="_ftnref7" localSheetId="0">'Հավելված 3 Մաս 2'!$D$22</definedName>
    <definedName name="_ftnref8" localSheetId="0">'Հավելված 3 Մաս 2'!$C$26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2'!#REF!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Titles" localSheetId="0">'Հավելված 3 Մաս 2'!$6:$6</definedName>
  </definedNames>
  <calcPr calcId="144525"/>
</workbook>
</file>

<file path=xl/calcChain.xml><?xml version="1.0" encoding="utf-8"?>
<calcChain xmlns="http://schemas.openxmlformats.org/spreadsheetml/2006/main">
  <c r="H641" i="23" l="1"/>
  <c r="H640" i="23"/>
  <c r="H639" i="23"/>
  <c r="G639" i="23"/>
  <c r="H638" i="23"/>
  <c r="G638" i="23"/>
  <c r="H635" i="23"/>
  <c r="G635" i="23"/>
  <c r="H634" i="23"/>
  <c r="G634" i="23"/>
  <c r="H633" i="23"/>
  <c r="G633" i="23"/>
  <c r="H632" i="23"/>
  <c r="G632" i="23"/>
  <c r="H631" i="23"/>
  <c r="G631" i="23"/>
  <c r="H630" i="23"/>
  <c r="G630" i="23"/>
  <c r="H629" i="23"/>
  <c r="H628" i="23"/>
  <c r="H627" i="23"/>
  <c r="G627" i="23"/>
  <c r="H626" i="23"/>
  <c r="G626" i="23"/>
  <c r="H625" i="23"/>
  <c r="G625" i="23"/>
  <c r="H624" i="23"/>
  <c r="G624" i="23"/>
  <c r="H623" i="23"/>
  <c r="G623" i="23"/>
  <c r="H622" i="23"/>
  <c r="G622" i="23"/>
  <c r="H621" i="23"/>
  <c r="G621" i="23"/>
  <c r="H620" i="23"/>
  <c r="G620" i="23"/>
  <c r="H619" i="23"/>
  <c r="G619" i="23"/>
  <c r="H618" i="23"/>
  <c r="G618" i="23"/>
  <c r="H617" i="23"/>
  <c r="G617" i="23"/>
  <c r="H616" i="23"/>
  <c r="G616" i="23"/>
  <c r="H615" i="23"/>
  <c r="G615" i="23"/>
  <c r="H614" i="23"/>
  <c r="G614" i="23"/>
  <c r="H613" i="23"/>
  <c r="G613" i="23"/>
  <c r="H612" i="23"/>
  <c r="G612" i="23"/>
  <c r="H611" i="23"/>
  <c r="G611" i="23"/>
  <c r="H610" i="23"/>
  <c r="G610" i="23"/>
  <c r="H609" i="23"/>
  <c r="H608" i="23"/>
  <c r="H607" i="23"/>
  <c r="G607" i="23"/>
  <c r="H606" i="23"/>
  <c r="G606" i="23"/>
  <c r="F605" i="23"/>
  <c r="H605" i="23" s="1"/>
  <c r="E605" i="23"/>
  <c r="D605" i="23"/>
  <c r="H604" i="23"/>
  <c r="G604" i="23"/>
  <c r="H603" i="23"/>
  <c r="H602" i="23"/>
  <c r="G602" i="23"/>
  <c r="H601" i="23"/>
  <c r="G601" i="23"/>
  <c r="H600" i="23"/>
  <c r="G600" i="23"/>
  <c r="H599" i="23"/>
  <c r="G599" i="23"/>
  <c r="H598" i="23"/>
  <c r="G598" i="23"/>
  <c r="H597" i="23"/>
  <c r="G597" i="23"/>
  <c r="H596" i="23"/>
  <c r="G596" i="23"/>
  <c r="H595" i="23"/>
  <c r="G595" i="23"/>
  <c r="H594" i="23"/>
  <c r="G594" i="23"/>
  <c r="H593" i="23"/>
  <c r="G593" i="23"/>
  <c r="H592" i="23"/>
  <c r="G592" i="23"/>
  <c r="H591" i="23"/>
  <c r="G591" i="23"/>
  <c r="H590" i="23"/>
  <c r="G590" i="23"/>
  <c r="H589" i="23"/>
  <c r="G589" i="23"/>
  <c r="H588" i="23"/>
  <c r="G588" i="23"/>
  <c r="H586" i="23"/>
  <c r="G586" i="23"/>
  <c r="H585" i="23"/>
  <c r="G585" i="23"/>
  <c r="H584" i="23"/>
  <c r="G584" i="23"/>
  <c r="H583" i="23"/>
  <c r="G583" i="23"/>
  <c r="H582" i="23"/>
  <c r="G582" i="23"/>
  <c r="F581" i="23"/>
  <c r="H581" i="23" s="1"/>
  <c r="E581" i="23"/>
  <c r="D581" i="23"/>
  <c r="H573" i="23"/>
  <c r="G573" i="23"/>
  <c r="H572" i="23"/>
  <c r="G572" i="23"/>
  <c r="H571" i="23"/>
  <c r="G571" i="23"/>
  <c r="H570" i="23"/>
  <c r="G570" i="23"/>
  <c r="H569" i="23"/>
  <c r="G569" i="23"/>
  <c r="H568" i="23"/>
  <c r="G568" i="23"/>
  <c r="H561" i="23"/>
  <c r="G561" i="23"/>
  <c r="H560" i="23"/>
  <c r="G560" i="23"/>
  <c r="H559" i="23"/>
  <c r="G559" i="23"/>
  <c r="H558" i="23"/>
  <c r="G558" i="23"/>
  <c r="H557" i="23"/>
  <c r="G557" i="23"/>
  <c r="H556" i="23"/>
  <c r="G556" i="23"/>
  <c r="H555" i="23"/>
  <c r="G555" i="23"/>
  <c r="H554" i="23"/>
  <c r="G554" i="23"/>
  <c r="H553" i="23"/>
  <c r="G553" i="23"/>
  <c r="H552" i="23"/>
  <c r="G552" i="23"/>
  <c r="H551" i="23"/>
  <c r="G551" i="23"/>
  <c r="H550" i="23"/>
  <c r="G550" i="23"/>
  <c r="H549" i="23"/>
  <c r="G549" i="23"/>
  <c r="H548" i="23"/>
  <c r="G548" i="23"/>
  <c r="H547" i="23"/>
  <c r="G547" i="23"/>
  <c r="H546" i="23"/>
  <c r="G546" i="23"/>
  <c r="H545" i="23"/>
  <c r="G545" i="23"/>
  <c r="H544" i="23"/>
  <c r="G544" i="23"/>
  <c r="H543" i="23"/>
  <c r="G543" i="23"/>
  <c r="H542" i="23"/>
  <c r="G542" i="23"/>
  <c r="H541" i="23"/>
  <c r="G541" i="23"/>
  <c r="H540" i="23"/>
  <c r="G540" i="23"/>
  <c r="H539" i="23"/>
  <c r="G539" i="23"/>
  <c r="H538" i="23"/>
  <c r="G538" i="23"/>
  <c r="H537" i="23"/>
  <c r="G537" i="23"/>
  <c r="H536" i="23"/>
  <c r="G536" i="23"/>
  <c r="H535" i="23"/>
  <c r="G535" i="23"/>
  <c r="H534" i="23"/>
  <c r="G534" i="23"/>
  <c r="H533" i="23"/>
  <c r="G533" i="23"/>
  <c r="H532" i="23"/>
  <c r="G532" i="23"/>
  <c r="H531" i="23"/>
  <c r="G531" i="23"/>
  <c r="H530" i="23"/>
  <c r="G530" i="23"/>
  <c r="H529" i="23"/>
  <c r="G529" i="23"/>
  <c r="H528" i="23"/>
  <c r="G528" i="23"/>
  <c r="H527" i="23"/>
  <c r="G527" i="23"/>
  <c r="H526" i="23"/>
  <c r="G526" i="23"/>
  <c r="H525" i="23"/>
  <c r="G525" i="23"/>
  <c r="H524" i="23"/>
  <c r="G524" i="23"/>
  <c r="H523" i="23"/>
  <c r="G523" i="23"/>
  <c r="H522" i="23"/>
  <c r="G522" i="23"/>
  <c r="H521" i="23"/>
  <c r="G521" i="23"/>
  <c r="H520" i="23"/>
  <c r="G520" i="23"/>
  <c r="H519" i="23"/>
  <c r="G519" i="23"/>
  <c r="H518" i="23"/>
  <c r="G518" i="23"/>
  <c r="H517" i="23"/>
  <c r="G517" i="23"/>
  <c r="H516" i="23"/>
  <c r="G516" i="23"/>
  <c r="H515" i="23"/>
  <c r="G515" i="23"/>
  <c r="H514" i="23"/>
  <c r="G514" i="23"/>
  <c r="H513" i="23"/>
  <c r="G513" i="23"/>
  <c r="H512" i="23"/>
  <c r="G512" i="23"/>
  <c r="H511" i="23"/>
  <c r="G511" i="23"/>
  <c r="H510" i="23"/>
  <c r="G510" i="23"/>
  <c r="H509" i="23"/>
  <c r="G509" i="23"/>
  <c r="H508" i="23"/>
  <c r="G508" i="23"/>
  <c r="H507" i="23"/>
  <c r="G507" i="23"/>
  <c r="H506" i="23"/>
  <c r="G506" i="23"/>
  <c r="H505" i="23"/>
  <c r="G505" i="23"/>
  <c r="H504" i="23"/>
  <c r="G504" i="23"/>
  <c r="H503" i="23"/>
  <c r="G503" i="23"/>
  <c r="H502" i="23"/>
  <c r="G502" i="23"/>
  <c r="H501" i="23"/>
  <c r="G501" i="23"/>
  <c r="H500" i="23"/>
  <c r="G500" i="23"/>
  <c r="H499" i="23"/>
  <c r="G499" i="23"/>
  <c r="H498" i="23"/>
  <c r="G498" i="23"/>
  <c r="H497" i="23"/>
  <c r="G497" i="23"/>
  <c r="H496" i="23"/>
  <c r="G496" i="23"/>
  <c r="H493" i="23"/>
  <c r="G493" i="23"/>
  <c r="H492" i="23"/>
  <c r="G492" i="23"/>
  <c r="H491" i="23"/>
  <c r="G491" i="23"/>
  <c r="H490" i="23"/>
  <c r="G490" i="23"/>
  <c r="H489" i="23"/>
  <c r="G489" i="23"/>
  <c r="H488" i="23"/>
  <c r="F488" i="23"/>
  <c r="E488" i="23"/>
  <c r="D488" i="23"/>
  <c r="G488" i="23" s="1"/>
  <c r="H480" i="23"/>
  <c r="G480" i="23"/>
  <c r="H479" i="23"/>
  <c r="G479" i="23"/>
  <c r="H478" i="23"/>
  <c r="G478" i="23"/>
  <c r="H477" i="23"/>
  <c r="G477" i="23"/>
  <c r="H476" i="23"/>
  <c r="G476" i="23"/>
  <c r="H475" i="23"/>
  <c r="G475" i="23"/>
  <c r="H474" i="23"/>
  <c r="G474" i="23"/>
  <c r="H473" i="23"/>
  <c r="G473" i="23"/>
  <c r="H472" i="23"/>
  <c r="G472" i="23"/>
  <c r="H471" i="23"/>
  <c r="G471" i="23"/>
  <c r="H470" i="23"/>
  <c r="G470" i="23"/>
  <c r="H469" i="23"/>
  <c r="G469" i="23"/>
  <c r="H468" i="23"/>
  <c r="G468" i="23"/>
  <c r="H467" i="23"/>
  <c r="G467" i="23"/>
  <c r="H466" i="23"/>
  <c r="G466" i="23"/>
  <c r="H465" i="23"/>
  <c r="G465" i="23"/>
  <c r="H464" i="23"/>
  <c r="G464" i="23"/>
  <c r="H463" i="23"/>
  <c r="G463" i="23"/>
  <c r="H460" i="23"/>
  <c r="G460" i="23"/>
  <c r="H459" i="23"/>
  <c r="G459" i="23"/>
  <c r="H458" i="23"/>
  <c r="G458" i="23"/>
  <c r="H457" i="23"/>
  <c r="G457" i="23"/>
  <c r="H456" i="23"/>
  <c r="G456" i="23"/>
  <c r="H455" i="23"/>
  <c r="G455" i="23"/>
  <c r="F455" i="23"/>
  <c r="E455" i="23"/>
  <c r="D455" i="23"/>
  <c r="H453" i="23"/>
  <c r="H452" i="23"/>
  <c r="H451" i="23"/>
  <c r="H450" i="23"/>
  <c r="H449" i="23"/>
  <c r="H448" i="23"/>
  <c r="H447" i="23"/>
  <c r="H446" i="23"/>
  <c r="H445" i="23"/>
  <c r="H444" i="23"/>
  <c r="H443" i="23"/>
  <c r="H442" i="23"/>
  <c r="H441" i="23"/>
  <c r="G441" i="23"/>
  <c r="H440" i="23"/>
  <c r="G440" i="23"/>
  <c r="H439" i="23"/>
  <c r="G439" i="23"/>
  <c r="H438" i="23"/>
  <c r="G438" i="23"/>
  <c r="H437" i="23"/>
  <c r="G437" i="23"/>
  <c r="H436" i="23"/>
  <c r="G436" i="23"/>
  <c r="H435" i="23"/>
  <c r="G435" i="23"/>
  <c r="H434" i="23"/>
  <c r="G434" i="23"/>
  <c r="H433" i="23"/>
  <c r="G433" i="23"/>
  <c r="H432" i="23"/>
  <c r="G432" i="23"/>
  <c r="H431" i="23"/>
  <c r="G431" i="23"/>
  <c r="H430" i="23"/>
  <c r="G430" i="23"/>
  <c r="H429" i="23"/>
  <c r="H428" i="23"/>
  <c r="H427" i="23"/>
  <c r="H426" i="23"/>
  <c r="H425" i="23"/>
  <c r="H424" i="23"/>
  <c r="H423" i="23"/>
  <c r="G423" i="23"/>
  <c r="H422" i="23"/>
  <c r="G422" i="23"/>
  <c r="H421" i="23"/>
  <c r="G421" i="23"/>
  <c r="H420" i="23"/>
  <c r="G420" i="23"/>
  <c r="H419" i="23"/>
  <c r="G419" i="23"/>
  <c r="H418" i="23"/>
  <c r="G418" i="23"/>
  <c r="H417" i="23"/>
  <c r="G417" i="23"/>
  <c r="H416" i="23"/>
  <c r="G416" i="23"/>
  <c r="H415" i="23"/>
  <c r="G415" i="23"/>
  <c r="H414" i="23"/>
  <c r="G414" i="23"/>
  <c r="H413" i="23"/>
  <c r="G413" i="23"/>
  <c r="H412" i="23"/>
  <c r="G412" i="23"/>
  <c r="H411" i="23"/>
  <c r="G411" i="23"/>
  <c r="H410" i="23"/>
  <c r="G410" i="23"/>
  <c r="H409" i="23"/>
  <c r="G409" i="23"/>
  <c r="H408" i="23"/>
  <c r="G408" i="23"/>
  <c r="H407" i="23"/>
  <c r="G407" i="23"/>
  <c r="H406" i="23"/>
  <c r="G406" i="23"/>
  <c r="H405" i="23"/>
  <c r="G405" i="23"/>
  <c r="H404" i="23"/>
  <c r="G404" i="23"/>
  <c r="H403" i="23"/>
  <c r="G403" i="23"/>
  <c r="H402" i="23"/>
  <c r="G402" i="23"/>
  <c r="H401" i="23"/>
  <c r="G401" i="23"/>
  <c r="H400" i="23"/>
  <c r="G400" i="23"/>
  <c r="H399" i="23"/>
  <c r="G399" i="23"/>
  <c r="H398" i="23"/>
  <c r="G398" i="23"/>
  <c r="H397" i="23"/>
  <c r="G397" i="23"/>
  <c r="H396" i="23"/>
  <c r="G396" i="23"/>
  <c r="H395" i="23"/>
  <c r="G395" i="23"/>
  <c r="H394" i="23"/>
  <c r="G394" i="23"/>
  <c r="H393" i="23"/>
  <c r="G393" i="23"/>
  <c r="H392" i="23"/>
  <c r="G392" i="23"/>
  <c r="H391" i="23"/>
  <c r="G391" i="23"/>
  <c r="H390" i="23"/>
  <c r="G390" i="23"/>
  <c r="H389" i="23"/>
  <c r="G389" i="23"/>
  <c r="H388" i="23"/>
  <c r="G388" i="23"/>
  <c r="H387" i="23"/>
  <c r="G387" i="23"/>
  <c r="H386" i="23"/>
  <c r="G386" i="23"/>
  <c r="H385" i="23"/>
  <c r="G385" i="23"/>
  <c r="H384" i="23"/>
  <c r="G384" i="23"/>
  <c r="H383" i="23"/>
  <c r="G383" i="23"/>
  <c r="H382" i="23"/>
  <c r="G382" i="23"/>
  <c r="H381" i="23"/>
  <c r="G381" i="23"/>
  <c r="H380" i="23"/>
  <c r="G380" i="23"/>
  <c r="H379" i="23"/>
  <c r="G379" i="23"/>
  <c r="H378" i="23"/>
  <c r="G378" i="23"/>
  <c r="H377" i="23"/>
  <c r="G377" i="23"/>
  <c r="H376" i="23"/>
  <c r="G376" i="23"/>
  <c r="H375" i="23"/>
  <c r="G375" i="23"/>
  <c r="H374" i="23"/>
  <c r="G374" i="23"/>
  <c r="H373" i="23"/>
  <c r="G373" i="23"/>
  <c r="H372" i="23"/>
  <c r="G372" i="23"/>
  <c r="H371" i="23"/>
  <c r="G371" i="23"/>
  <c r="H370" i="23"/>
  <c r="G370" i="23"/>
  <c r="H369" i="23"/>
  <c r="G369" i="23"/>
  <c r="H368" i="23"/>
  <c r="G368" i="23"/>
  <c r="H367" i="23"/>
  <c r="G367" i="23"/>
  <c r="H366" i="23"/>
  <c r="G366" i="23"/>
  <c r="H365" i="23"/>
  <c r="G365" i="23"/>
  <c r="H364" i="23"/>
  <c r="G364" i="23"/>
  <c r="H363" i="23"/>
  <c r="G363" i="23"/>
  <c r="H362" i="23"/>
  <c r="G362" i="23"/>
  <c r="H361" i="23"/>
  <c r="G361" i="23"/>
  <c r="H360" i="23"/>
  <c r="G360" i="23"/>
  <c r="H359" i="23"/>
  <c r="G359" i="23"/>
  <c r="H358" i="23"/>
  <c r="G358" i="23"/>
  <c r="H357" i="23"/>
  <c r="G357" i="23"/>
  <c r="H356" i="23"/>
  <c r="G356" i="23"/>
  <c r="H355" i="23"/>
  <c r="G355" i="23"/>
  <c r="H354" i="23"/>
  <c r="G354" i="23"/>
  <c r="H353" i="23"/>
  <c r="G353" i="23"/>
  <c r="H352" i="23"/>
  <c r="G352" i="23"/>
  <c r="H350" i="23"/>
  <c r="G350" i="23"/>
  <c r="H349" i="23"/>
  <c r="G349" i="23"/>
  <c r="H348" i="23"/>
  <c r="G348" i="23"/>
  <c r="H347" i="23"/>
  <c r="G347" i="23"/>
  <c r="H346" i="23"/>
  <c r="G346" i="23"/>
  <c r="H345" i="23"/>
  <c r="F345" i="23"/>
  <c r="E345" i="23"/>
  <c r="D345" i="23"/>
  <c r="G345" i="23" s="1"/>
  <c r="H343" i="23"/>
  <c r="G343" i="23"/>
  <c r="H342" i="23"/>
  <c r="G342" i="23"/>
  <c r="H341" i="23"/>
  <c r="G341" i="23"/>
  <c r="H340" i="23"/>
  <c r="G340" i="23"/>
  <c r="H339" i="23"/>
  <c r="G339" i="23"/>
  <c r="H338" i="23"/>
  <c r="G338" i="23"/>
  <c r="H331" i="23"/>
  <c r="G331" i="23"/>
  <c r="H330" i="23"/>
  <c r="G330" i="23"/>
  <c r="H329" i="23"/>
  <c r="G329" i="23"/>
  <c r="H328" i="23"/>
  <c r="G328" i="23"/>
  <c r="H327" i="23"/>
  <c r="G327" i="23"/>
  <c r="H326" i="23"/>
  <c r="G326" i="23"/>
  <c r="H325" i="23"/>
  <c r="G325" i="23"/>
  <c r="H324" i="23"/>
  <c r="G324" i="23"/>
  <c r="H323" i="23"/>
  <c r="G323" i="23"/>
  <c r="H322" i="23"/>
  <c r="G322" i="23"/>
  <c r="H321" i="23"/>
  <c r="G321" i="23"/>
  <c r="H320" i="23"/>
  <c r="G320" i="23"/>
  <c r="H319" i="23"/>
  <c r="G319" i="23"/>
  <c r="H318" i="23"/>
  <c r="G318" i="23"/>
  <c r="H317" i="23"/>
  <c r="G317" i="23"/>
  <c r="H316" i="23"/>
  <c r="G316" i="23"/>
  <c r="H315" i="23"/>
  <c r="G315" i="23"/>
  <c r="H314" i="23"/>
  <c r="G314" i="23"/>
  <c r="H313" i="23"/>
  <c r="G313" i="23"/>
  <c r="H312" i="23"/>
  <c r="G312" i="23"/>
  <c r="H311" i="23"/>
  <c r="G311" i="23"/>
  <c r="H310" i="23"/>
  <c r="G310" i="23"/>
  <c r="H309" i="23"/>
  <c r="G309" i="23"/>
  <c r="H308" i="23"/>
  <c r="G308" i="23"/>
  <c r="H307" i="23"/>
  <c r="G307" i="23"/>
  <c r="H306" i="23"/>
  <c r="G306" i="23"/>
  <c r="H305" i="23"/>
  <c r="G305" i="23"/>
  <c r="H304" i="23"/>
  <c r="G304" i="23"/>
  <c r="H303" i="23"/>
  <c r="G303" i="23"/>
  <c r="H302" i="23"/>
  <c r="G302" i="23"/>
  <c r="H301" i="23"/>
  <c r="G301" i="23"/>
  <c r="H300" i="23"/>
  <c r="G300" i="23"/>
  <c r="H299" i="23"/>
  <c r="G299" i="23"/>
  <c r="H298" i="23"/>
  <c r="G298" i="23"/>
  <c r="H297" i="23"/>
  <c r="G297" i="23"/>
  <c r="H296" i="23"/>
  <c r="G296" i="23"/>
  <c r="H295" i="23"/>
  <c r="G295" i="23"/>
  <c r="H294" i="23"/>
  <c r="G294" i="23"/>
  <c r="H293" i="23"/>
  <c r="G293" i="23"/>
  <c r="H292" i="23"/>
  <c r="G292" i="23"/>
  <c r="H291" i="23"/>
  <c r="G291" i="23"/>
  <c r="H290" i="23"/>
  <c r="G290" i="23"/>
  <c r="H288" i="23"/>
  <c r="G288" i="23"/>
  <c r="H287" i="23"/>
  <c r="G287" i="23"/>
  <c r="H286" i="23"/>
  <c r="G286" i="23"/>
  <c r="H285" i="23"/>
  <c r="G285" i="23"/>
  <c r="H284" i="23"/>
  <c r="G284" i="23"/>
  <c r="H283" i="23"/>
  <c r="G283" i="23"/>
  <c r="F283" i="23"/>
  <c r="E283" i="23"/>
  <c r="D283" i="23"/>
  <c r="H281" i="23"/>
  <c r="G281" i="23"/>
  <c r="H280" i="23"/>
  <c r="G280" i="23"/>
  <c r="H279" i="23"/>
  <c r="G279" i="23"/>
  <c r="H278" i="23"/>
  <c r="G278" i="23"/>
  <c r="H277" i="23"/>
  <c r="G277" i="23"/>
  <c r="H276" i="23"/>
  <c r="G276" i="23"/>
  <c r="G275" i="23"/>
  <c r="G274" i="23"/>
  <c r="G273" i="23"/>
  <c r="G272" i="23"/>
  <c r="G271" i="23"/>
  <c r="G270" i="23"/>
  <c r="H269" i="23"/>
  <c r="G269" i="23"/>
  <c r="H268" i="23"/>
  <c r="G268" i="23"/>
  <c r="H267" i="23"/>
  <c r="G267" i="23"/>
  <c r="H266" i="23"/>
  <c r="G266" i="23"/>
  <c r="H265" i="23"/>
  <c r="G265" i="23"/>
  <c r="H264" i="23"/>
  <c r="G264" i="23"/>
  <c r="H263" i="23"/>
  <c r="G263" i="23"/>
  <c r="H262" i="23"/>
  <c r="G262" i="23"/>
  <c r="H261" i="23"/>
  <c r="G261" i="23"/>
  <c r="H260" i="23"/>
  <c r="G260" i="23"/>
  <c r="H259" i="23"/>
  <c r="G259" i="23"/>
  <c r="H258" i="23"/>
  <c r="G258" i="23"/>
  <c r="H257" i="23"/>
  <c r="G257" i="23"/>
  <c r="H256" i="23"/>
  <c r="G256" i="23"/>
  <c r="H255" i="23"/>
  <c r="G255" i="23"/>
  <c r="H254" i="23"/>
  <c r="G254" i="23"/>
  <c r="H253" i="23"/>
  <c r="G253" i="23"/>
  <c r="H252" i="23"/>
  <c r="G252" i="23"/>
  <c r="H251" i="23"/>
  <c r="G251" i="23"/>
  <c r="H250" i="23"/>
  <c r="G250" i="23"/>
  <c r="H249" i="23"/>
  <c r="G249" i="23"/>
  <c r="H248" i="23"/>
  <c r="G248" i="23"/>
  <c r="H247" i="23"/>
  <c r="G247" i="23"/>
  <c r="H246" i="23"/>
  <c r="G246" i="23"/>
  <c r="H245" i="23"/>
  <c r="G245" i="23"/>
  <c r="H244" i="23"/>
  <c r="G244" i="23"/>
  <c r="H243" i="23"/>
  <c r="G243" i="23"/>
  <c r="H242" i="23"/>
  <c r="G242" i="23"/>
  <c r="H241" i="23"/>
  <c r="G241" i="23"/>
  <c r="H240" i="23"/>
  <c r="G240" i="23"/>
  <c r="H239" i="23"/>
  <c r="G239" i="23"/>
  <c r="H238" i="23"/>
  <c r="G238" i="23"/>
  <c r="H237" i="23"/>
  <c r="G237" i="23"/>
  <c r="H236" i="23"/>
  <c r="G236" i="23"/>
  <c r="H235" i="23"/>
  <c r="G235" i="23"/>
  <c r="H234" i="23"/>
  <c r="G234" i="23"/>
  <c r="H233" i="23"/>
  <c r="G233" i="23"/>
  <c r="H232" i="23"/>
  <c r="G232" i="23"/>
  <c r="H231" i="23"/>
  <c r="G231" i="23"/>
  <c r="H230" i="23"/>
  <c r="G230" i="23"/>
  <c r="H229" i="23"/>
  <c r="G229" i="23"/>
  <c r="H228" i="23"/>
  <c r="G228" i="23"/>
  <c r="H227" i="23"/>
  <c r="G227" i="23"/>
  <c r="H226" i="23"/>
  <c r="G226" i="23"/>
  <c r="H225" i="23"/>
  <c r="G225" i="23"/>
  <c r="H224" i="23"/>
  <c r="G224" i="23"/>
  <c r="H223" i="23"/>
  <c r="G223" i="23"/>
  <c r="H222" i="23"/>
  <c r="G222" i="23"/>
  <c r="H221" i="23"/>
  <c r="G221" i="23"/>
  <c r="H220" i="23"/>
  <c r="G220" i="23"/>
  <c r="H219" i="23"/>
  <c r="G219" i="23"/>
  <c r="H218" i="23"/>
  <c r="G218" i="23"/>
  <c r="H217" i="23"/>
  <c r="G217" i="23"/>
  <c r="H216" i="23"/>
  <c r="G216" i="23"/>
  <c r="H215" i="23"/>
  <c r="G215" i="23"/>
  <c r="H214" i="23"/>
  <c r="G214" i="23"/>
  <c r="H213" i="23"/>
  <c r="G213" i="23"/>
  <c r="H212" i="23"/>
  <c r="G212" i="23"/>
  <c r="H211" i="23"/>
  <c r="G211" i="23"/>
  <c r="H210" i="23"/>
  <c r="G210" i="23"/>
  <c r="H209" i="23"/>
  <c r="G209" i="23"/>
  <c r="H208" i="23"/>
  <c r="G208" i="23"/>
  <c r="H207" i="23"/>
  <c r="G207" i="23"/>
  <c r="H206" i="23"/>
  <c r="G206" i="23"/>
  <c r="H205" i="23"/>
  <c r="G205" i="23"/>
  <c r="H204" i="23"/>
  <c r="G204" i="23"/>
  <c r="H203" i="23"/>
  <c r="G203" i="23"/>
  <c r="H202" i="23"/>
  <c r="G202" i="23"/>
  <c r="H201" i="23"/>
  <c r="G201" i="23"/>
  <c r="H200" i="23"/>
  <c r="G200" i="23"/>
  <c r="H199" i="23"/>
  <c r="G199" i="23"/>
  <c r="H198" i="23"/>
  <c r="G198" i="23"/>
  <c r="H197" i="23"/>
  <c r="G197" i="23"/>
  <c r="H196" i="23"/>
  <c r="G196" i="23"/>
  <c r="H195" i="23"/>
  <c r="G195" i="23"/>
  <c r="H194" i="23"/>
  <c r="G194" i="23"/>
  <c r="H193" i="23"/>
  <c r="G193" i="23"/>
  <c r="H192" i="23"/>
  <c r="G192" i="23"/>
  <c r="H191" i="23"/>
  <c r="G191" i="23"/>
  <c r="H190" i="23"/>
  <c r="G190" i="23"/>
  <c r="H189" i="23"/>
  <c r="G189" i="23"/>
  <c r="H188" i="23"/>
  <c r="G188" i="23"/>
  <c r="H187" i="23"/>
  <c r="G187" i="23"/>
  <c r="H186" i="23"/>
  <c r="G186" i="23"/>
  <c r="H185" i="23"/>
  <c r="G185" i="23"/>
  <c r="H184" i="23"/>
  <c r="G184" i="23"/>
  <c r="H183" i="23"/>
  <c r="G183" i="23"/>
  <c r="H182" i="23"/>
  <c r="G182" i="23"/>
  <c r="H181" i="23"/>
  <c r="G181" i="23"/>
  <c r="H180" i="23"/>
  <c r="G180" i="23"/>
  <c r="H179" i="23"/>
  <c r="G179" i="23"/>
  <c r="H178" i="23"/>
  <c r="G178" i="23"/>
  <c r="H177" i="23"/>
  <c r="G177" i="23"/>
  <c r="H176" i="23"/>
  <c r="G176" i="23"/>
  <c r="H175" i="23"/>
  <c r="G175" i="23"/>
  <c r="H174" i="23"/>
  <c r="G174" i="23"/>
  <c r="H173" i="23"/>
  <c r="G173" i="23"/>
  <c r="H172" i="23"/>
  <c r="G172" i="23"/>
  <c r="H171" i="23"/>
  <c r="G171" i="23"/>
  <c r="H170" i="23"/>
  <c r="G170" i="23"/>
  <c r="H169" i="23"/>
  <c r="G169" i="23"/>
  <c r="H168" i="23"/>
  <c r="G168" i="23"/>
  <c r="H167" i="23"/>
  <c r="G167" i="23"/>
  <c r="H166" i="23"/>
  <c r="G166" i="23"/>
  <c r="H165" i="23"/>
  <c r="G165" i="23"/>
  <c r="H164" i="23"/>
  <c r="G164" i="23"/>
  <c r="H163" i="23"/>
  <c r="G163" i="23"/>
  <c r="H162" i="23"/>
  <c r="G162" i="23"/>
  <c r="H161" i="23"/>
  <c r="G161" i="23"/>
  <c r="H160" i="23"/>
  <c r="G160" i="23"/>
  <c r="H159" i="23"/>
  <c r="G159" i="23"/>
  <c r="H158" i="23"/>
  <c r="G158" i="23"/>
  <c r="H157" i="23"/>
  <c r="G157" i="23"/>
  <c r="H156" i="23"/>
  <c r="G156" i="23"/>
  <c r="H155" i="23"/>
  <c r="G155" i="23"/>
  <c r="H154" i="23"/>
  <c r="G154" i="23"/>
  <c r="H153" i="23"/>
  <c r="G153" i="23"/>
  <c r="H152" i="23"/>
  <c r="G152" i="23"/>
  <c r="H151" i="23"/>
  <c r="G151" i="23"/>
  <c r="H150" i="23"/>
  <c r="G150" i="23"/>
  <c r="H149" i="23"/>
  <c r="G149" i="23"/>
  <c r="H148" i="23"/>
  <c r="G148" i="23"/>
  <c r="H147" i="23"/>
  <c r="G147" i="23"/>
  <c r="H146" i="23"/>
  <c r="G146" i="23"/>
  <c r="H145" i="23"/>
  <c r="G145" i="23"/>
  <c r="H144" i="23"/>
  <c r="G144" i="23"/>
  <c r="H143" i="23"/>
  <c r="G143" i="23"/>
  <c r="H142" i="23"/>
  <c r="G142" i="23"/>
  <c r="H141" i="23"/>
  <c r="G141" i="23"/>
  <c r="H140" i="23"/>
  <c r="G140" i="23"/>
  <c r="H139" i="23"/>
  <c r="G139" i="23"/>
  <c r="H138" i="23"/>
  <c r="G138" i="23"/>
  <c r="H137" i="23"/>
  <c r="G137" i="23"/>
  <c r="H136" i="23"/>
  <c r="G136" i="23"/>
  <c r="H135" i="23"/>
  <c r="G135" i="23"/>
  <c r="H134" i="23"/>
  <c r="G134" i="23"/>
  <c r="H133" i="23"/>
  <c r="G133" i="23"/>
  <c r="H132" i="23"/>
  <c r="G132" i="23"/>
  <c r="H131" i="23"/>
  <c r="G131" i="23"/>
  <c r="H130" i="23"/>
  <c r="G130" i="23"/>
  <c r="H129" i="23"/>
  <c r="G129" i="23"/>
  <c r="H128" i="23"/>
  <c r="G128" i="23"/>
  <c r="H127" i="23"/>
  <c r="G127" i="23"/>
  <c r="H125" i="23"/>
  <c r="G125" i="23"/>
  <c r="H124" i="23"/>
  <c r="G124" i="23"/>
  <c r="H123" i="23"/>
  <c r="G123" i="23"/>
  <c r="H122" i="23"/>
  <c r="G122" i="23"/>
  <c r="H121" i="23"/>
  <c r="G121" i="23"/>
  <c r="F120" i="23"/>
  <c r="G120" i="23" s="1"/>
  <c r="E120" i="23"/>
  <c r="D120" i="23"/>
  <c r="H118" i="23"/>
  <c r="G118" i="23"/>
  <c r="H117" i="23"/>
  <c r="G117" i="23"/>
  <c r="H116" i="23"/>
  <c r="G116" i="23"/>
  <c r="H115" i="23"/>
  <c r="G115" i="23"/>
  <c r="H114" i="23"/>
  <c r="G114" i="23"/>
  <c r="H113" i="23"/>
  <c r="G113" i="23"/>
  <c r="H112" i="23"/>
  <c r="G112" i="23"/>
  <c r="H111" i="23"/>
  <c r="G111" i="23"/>
  <c r="H110" i="23"/>
  <c r="G110" i="23"/>
  <c r="H109" i="23"/>
  <c r="G109" i="23"/>
  <c r="H108" i="23"/>
  <c r="G108" i="23"/>
  <c r="H107" i="23"/>
  <c r="G107" i="23"/>
  <c r="H106" i="23"/>
  <c r="G106" i="23"/>
  <c r="H105" i="23"/>
  <c r="G105" i="23"/>
  <c r="H104" i="23"/>
  <c r="G104" i="23"/>
  <c r="H103" i="23"/>
  <c r="G103" i="23"/>
  <c r="H102" i="23"/>
  <c r="G102" i="23"/>
  <c r="H101" i="23"/>
  <c r="G101" i="23"/>
  <c r="H100" i="23"/>
  <c r="G100" i="23"/>
  <c r="H99" i="23"/>
  <c r="G99" i="23"/>
  <c r="H98" i="23"/>
  <c r="G98" i="23"/>
  <c r="H97" i="23"/>
  <c r="G97" i="23"/>
  <c r="H96" i="23"/>
  <c r="G96" i="23"/>
  <c r="H95" i="23"/>
  <c r="G95" i="23"/>
  <c r="H94" i="23"/>
  <c r="G94" i="23"/>
  <c r="H93" i="23"/>
  <c r="G93" i="23"/>
  <c r="H92" i="23"/>
  <c r="G92" i="23"/>
  <c r="H91" i="23"/>
  <c r="G91" i="23"/>
  <c r="H90" i="23"/>
  <c r="G90" i="23"/>
  <c r="H89" i="23"/>
  <c r="G89" i="23"/>
  <c r="H88" i="23"/>
  <c r="G88" i="23"/>
  <c r="H87" i="23"/>
  <c r="G87" i="23"/>
  <c r="H86" i="23"/>
  <c r="G86" i="23"/>
  <c r="H85" i="23"/>
  <c r="G85" i="23"/>
  <c r="H84" i="23"/>
  <c r="G84" i="23"/>
  <c r="H83" i="23"/>
  <c r="G83" i="23"/>
  <c r="H82" i="23"/>
  <c r="G82" i="23"/>
  <c r="H81" i="23"/>
  <c r="G81" i="23"/>
  <c r="H80" i="23"/>
  <c r="G80" i="23"/>
  <c r="H79" i="23"/>
  <c r="G79" i="23"/>
  <c r="H78" i="23"/>
  <c r="G78" i="23"/>
  <c r="H77" i="23"/>
  <c r="G77" i="23"/>
  <c r="H76" i="23"/>
  <c r="G76" i="23"/>
  <c r="H75" i="23"/>
  <c r="G75" i="23"/>
  <c r="H74" i="23"/>
  <c r="G74" i="23"/>
  <c r="H73" i="23"/>
  <c r="G73" i="23"/>
  <c r="H72" i="23"/>
  <c r="G72" i="23"/>
  <c r="H71" i="23"/>
  <c r="G71" i="23"/>
  <c r="H70" i="23"/>
  <c r="G70" i="23"/>
  <c r="H69" i="23"/>
  <c r="G69" i="23"/>
  <c r="H68" i="23"/>
  <c r="G68" i="23"/>
  <c r="H67" i="23"/>
  <c r="G67" i="23"/>
  <c r="H66" i="23"/>
  <c r="G66" i="23"/>
  <c r="H65" i="23"/>
  <c r="G65" i="23"/>
  <c r="H64" i="23"/>
  <c r="G64" i="23"/>
  <c r="H63" i="23"/>
  <c r="G63" i="23"/>
  <c r="H62" i="23"/>
  <c r="G62" i="23"/>
  <c r="H61" i="23"/>
  <c r="G61" i="23"/>
  <c r="H60" i="23"/>
  <c r="G60" i="23"/>
  <c r="H59" i="23"/>
  <c r="G59" i="23"/>
  <c r="H57" i="23"/>
  <c r="G57" i="23"/>
  <c r="H56" i="23"/>
  <c r="G56" i="23"/>
  <c r="H55" i="23"/>
  <c r="G55" i="23"/>
  <c r="H54" i="23"/>
  <c r="G54" i="23"/>
  <c r="H53" i="23"/>
  <c r="G53" i="23"/>
  <c r="F52" i="23"/>
  <c r="H52" i="23" s="1"/>
  <c r="E52" i="23"/>
  <c r="D52" i="23"/>
  <c r="H50" i="23"/>
  <c r="G50" i="23"/>
  <c r="H49" i="23"/>
  <c r="G49" i="23"/>
  <c r="H48" i="23"/>
  <c r="G48" i="23"/>
  <c r="H47" i="23"/>
  <c r="G47" i="23"/>
  <c r="H46" i="23"/>
  <c r="G46" i="23"/>
  <c r="H45" i="23"/>
  <c r="G45" i="23"/>
  <c r="H44" i="23"/>
  <c r="G44" i="23"/>
  <c r="H43" i="23"/>
  <c r="G43" i="23"/>
  <c r="H42" i="23"/>
  <c r="G42" i="23"/>
  <c r="H41" i="23"/>
  <c r="G41" i="23"/>
  <c r="H40" i="23"/>
  <c r="G40" i="23"/>
  <c r="H39" i="23"/>
  <c r="G39" i="23"/>
  <c r="H38" i="23"/>
  <c r="G38" i="23"/>
  <c r="H37" i="23"/>
  <c r="G37" i="23"/>
  <c r="H36" i="23"/>
  <c r="G36" i="23"/>
  <c r="H35" i="23"/>
  <c r="G35" i="23"/>
  <c r="H34" i="23"/>
  <c r="G34" i="23"/>
  <c r="H33" i="23"/>
  <c r="G33" i="23"/>
  <c r="H32" i="23"/>
  <c r="G32" i="23"/>
  <c r="H31" i="23"/>
  <c r="G31" i="23"/>
  <c r="H30" i="23"/>
  <c r="G30" i="23"/>
  <c r="H29" i="23"/>
  <c r="G29" i="23"/>
  <c r="H28" i="23"/>
  <c r="G28" i="23"/>
  <c r="H27" i="23"/>
  <c r="G27" i="23"/>
  <c r="H26" i="23"/>
  <c r="G26" i="23"/>
  <c r="H25" i="23"/>
  <c r="G25" i="23"/>
  <c r="H24" i="23"/>
  <c r="G24" i="23"/>
  <c r="H23" i="23"/>
  <c r="G23" i="23"/>
  <c r="H22" i="23"/>
  <c r="G22" i="23"/>
  <c r="H14" i="23"/>
  <c r="G14" i="23"/>
  <c r="H13" i="23"/>
  <c r="G13" i="23"/>
  <c r="H12" i="23"/>
  <c r="G12" i="23"/>
  <c r="H11" i="23"/>
  <c r="G11" i="23"/>
  <c r="H10" i="23"/>
  <c r="G10" i="23"/>
  <c r="F9" i="23"/>
  <c r="F7" i="23" s="1"/>
  <c r="E9" i="23"/>
  <c r="E7" i="23" s="1"/>
  <c r="D9" i="23"/>
  <c r="D7" i="23"/>
  <c r="G7" i="23" l="1"/>
  <c r="H7" i="23"/>
  <c r="G9" i="23"/>
  <c r="H9" i="23"/>
  <c r="G52" i="23"/>
  <c r="H120" i="23"/>
  <c r="G581" i="23"/>
  <c r="G605" i="23"/>
</calcChain>
</file>

<file path=xl/sharedStrings.xml><?xml version="1.0" encoding="utf-8"?>
<sst xmlns="http://schemas.openxmlformats.org/spreadsheetml/2006/main" count="647" uniqueCount="252">
  <si>
    <t>Ìñ³·ñÇ ³Ýí³ÝáõÙÁ՝</t>
  </si>
  <si>
    <t>Ìñ³·ñÇ Ýå³ï³ÏÁ՝</t>
  </si>
  <si>
    <t>ì»ñçÝ³Ï³Ý ³ñ¹ÛáõÝùÇ ÝÏ³ñ³·ñáõÃÛáõÝÁ՝</t>
  </si>
  <si>
    <t>ØÇçáó³éÙ³Ý ³Ýí³ÝáõÙÁ՝</t>
  </si>
  <si>
    <t>ØÇçáó³éÙ³Ý ÝÏ³ñ³·ñáõÃÛáõÝÁ՝</t>
  </si>
  <si>
    <t>ØÇçáó³éÙ³Ý ï»ë³ÏÁ՝</t>
  </si>
  <si>
    <t>Ìñ³·Çñ</t>
  </si>
  <si>
    <t>ÀÝÃ³óÇÏ ÙÇçáó³éáõÙÝ»ñ</t>
  </si>
  <si>
    <t>Ìñ³·ñÇ ÙÇçáó³éáõÙÝ»ñ</t>
  </si>
  <si>
    <t xml:space="preserve">²ñï³¹åáó³Ï³Ý ¹³ëïÇ³ñ³ÏáõÃÛ³Ý Íñ³·Çñ </t>
  </si>
  <si>
    <t xml:space="preserve">Ø³ÝÏ³å³ï³Ý»Ï³Ý Ù³ñ½³Ï³Ý Ë³Õ»ñÇ ³ÝóÏ³óáõÙ </t>
  </si>
  <si>
    <t>Êáó»ÉÇ ËÙµ»ñÇ »ñ»Ë³Ý»ñÇ ÁÝ¹·ñÏí³ÍáõÃÛ³Ý ³å³ÑáíáõÙ Ñ³Ýñ³ÏñÃ³Ï³Ý Ñ³ëï³ïáõÃÛáõÝÝ»ñáõÙ</t>
  </si>
  <si>
    <t>ԴåñáóÝ»ñÇ Ñ³Ù³ÉÇñ ³Ýíï³Ý·áõÃÛ³Ý ³å³ÑáíáõÙ</t>
  </si>
  <si>
    <t>¸åñáó³Ï³Ý »ñ»Ë³Ý»ñÇÝ ëÝÝ¹áí ³å³ÑáíáõÙ</t>
  </si>
  <si>
    <t>²ÛÉ å»ï³Ï³Ý Ï³½Ù³Ï»ñåáõÃÛáõÝÝ»ñÇ ÏáÕÙÇó û·ï³·áñÍíáÕ áã ýÇÝ³Ýë³Ï³Ý ³ÏïÇíÝ»ñÇ Ñ»ï ·áñÍ³éÝáõÃÛáõÝÝ»ñ</t>
  </si>
  <si>
    <t>´áÉáÝÇ³ÛÇ ·áñÍÁÝÃ³óÇ ßñç³Ý³ÏÝ»ñáõÙ Ý³Ë³ñ³ñ³Ï³Ý Ñ³Ù³ÅáÕáíÝ»ñÇ ÁÝÃ³óùáõÙ ëïáñ³·ñí³Í ÷³ëï³ÃÕÃ»ñÇó µËáÕ µ³ñ»÷áËáõÙÝ»ñÇÝ ÙÇïí³Í ·áñÍáÕáõÃÛáõÝÝ»ñÇ Çñ³Ï³Ý³óáõÙ</t>
  </si>
  <si>
    <t>øÝÝ³Ï³Ý Ã»ëï»ñÇ ¨ Ñ³ñó³ß³ñ»ñÇ Ùß³ÏáõÙ ¨ ÷áñÓ³ñÏáõÙ, ¹åñáóÇ ³í³ñï³Ï³Ý ¨ µáõÑ»ñÇ ÁÝ¹áõÝ»ÉáõÃÛ³Ý ÙÇ³ëÝ³Ï³Ý ùÝÝáõÃÛáõÝÝ»ñÇ Ï³½Ù³Ï»ñåáõÙ ¨ ³ÝóÏ³óáõÙ, ëáíáñáÕÝ»ñÇ ·Çï»ÉÇùÝ»ñÇ ³ñï³ùÇÝ ÁÝÃ³óÇÏ ·Ý³Ñ³ïáõÙ, ³½·³ÛÇÝ ëïáõ·³ï»ë»ñÇ ³ÝóÏ³óáõÙ, TIMSS/PIRLS, PISA</t>
  </si>
  <si>
    <t>¶Ý³Ñ³ïÙ³Ý ¨ Ã»ëï³íáñÙ³Ý Í³é³ÛáõÃÛáõÝÝ»ñ</t>
  </si>
  <si>
    <t>Ð³Ù³ßË³ñÑ³ÛÇÝ µ³ÝÏÇ ÏáÕÙÇó Çñ³Ï³Ý³óíáÕ §ÎñÃáõÃÛ³Ý µ³ñ»É³íáõÙ¦ í³ñÏ³ÛÇÝ Íñ³·Çñ</t>
  </si>
  <si>
    <t>Ð³Ýñ³ÏñÃáõÃÛ³Ý áñ³ÏÇ µ³ñ»É³íáõÙ, ³ç³ÏóáõÃÛáõÝ Üáñ³ñ³ñáõÃÛáõÝÝ»ñÇ Ùñó³Ïó³ÛÇÝ ÑÇÙÝ³¹ñ³ÙÇ ½³ñ·³óÙ³ÝÁ</t>
  </si>
  <si>
    <t>Î³åÇï³É Ý»ñ¹ñáõÙÝ»ñ ³í³·, ÙÇçÝ³Ï³ñ· ¨ ÑÇÙÝ³Ï³Ý ¹åñáóÝ»ñáõÙ, §ÎñÃáõÃÛ³Ý ï»ËÝáÉá·Ç³Ý»ñÇ ³½·³ÛÇÝ Ï»ÝïñáÝ¦ äà²Î-áõÙ (Îî²Î)</t>
  </si>
  <si>
    <t>ԸՆԴԱՄԵՆԸ</t>
  </si>
  <si>
    <t>²å³Ñáí ¹åñáó</t>
  </si>
  <si>
    <t>îñ³Ýëý»ñïÝ»ñÇ ïñ³Ù³¹ñáõÙ</t>
  </si>
  <si>
    <t>Ü³ËÝ³Ï³Ý (³ñÑ»ëï³·áñÍ³Ï³Ý) ¨ ÙÇçÇÝ Ù³ëÝ³·Çï³Ï³Ý ÏñÃáõÃÛáõÝ</t>
  </si>
  <si>
    <t>Ü³ËÝ³Ï³Ý (³ñÑ»ëï³·áñÍ³Ï³Ý) ¨ ÙÇçÇÝ Ù³ëÝ³·Çï³Ï³Ý ÏñÃáõÃÛ³Ý ·ñ³íãáõÃÛáõÝ µ³ñÓñ³óáõÙ, Ù³ïã»ÉÇ ¨ ÙñóáõÝ³Ï Ý³ËÝ³Ï³Ý (³ñÑ»ëï³·áñÍ³Ï³Ý)  ¨ ÙÇçÇÝ Ù³ëÝ³·Çï³Ï³Ý ÏñÃáõÃÛ³Ý ³å³ÑáíáõÙ:</t>
  </si>
  <si>
    <t>ÜØÎàô Ñ³ëï³ïáõÃÛáõÝÝ»ñáõÙ Ñ³Ù³å³ï³ëË³Ý Ù³ëÝ³·»ïáí Ñ³Ù³Éñí³Í Ù³ëÝ³·Çï³Ï³Ý ÏáÕÙÝáñáßÙ³Ý ¨ Ï³ñÇ»ñ³ÛÇ áõÕÕáñ¹Ù³Ý Ï»ÝïñáÝÝ»ñÇ ëï»ÕÍáõÙ</t>
  </si>
  <si>
    <t>Ì³é³ÛáõÃÛáõÝÝ»ñÇ Ù³ïáõóáõÙ</t>
  </si>
  <si>
    <t>Ü³ËÝ³Ï³Ý Ù³ëÝ³·Çï³Ï³Ý (³ñÑ»ëï³·áñÍ³Ï³Ý) ÏñÃáõÃÛáõÝ ëï³óáÕ áõë³ÝáÕÝ»ñÇ ÏñÃ³Ãáß³Ï</t>
  </si>
  <si>
    <t>Ü³ËÝ³Ï³Ý Ù³ëÝ³·Çï³Ï³Ý (³ñÑ»ëï³·áñÍ³Ï³Ý) ÏñÃáõÃÛáõÝ ëï³óáÕ áõë³ÝáÕÝ»ñÇÝ ÏñÃ³Ãáß³ÏÇ ïñ³Ù³¹ñáõÙ</t>
  </si>
  <si>
    <t>îñ³Ýý»ñïÝ»ñÇ ïñ³Ù³¹ñáõÙ</t>
  </si>
  <si>
    <t>ØÇçÇÝ Ù³ëÝ³·Çï³Ï³Ý ÏñÃáõÃÛ³Ý ·Íáí áõë³ÝáÕ³Ï³Ý Ýå³ëïÝ»ñÇ ïñ³Ù³¹ñáõÙ</t>
  </si>
  <si>
    <t>ØÇçÇÝ Ù³ëÝ³·Çï³Ï³Ý ÏñÃáõÃÛáõÝ ëï³óáÕ áõë³ÝáÕÝ»ñÇ ÏñÃ³Ãáß³Ï</t>
  </si>
  <si>
    <t>ØÇçÇÝ Ù³ëÝ³·Çï³Ï³Ý ÏñÃáõÃÛáõÝ ëï³óáÕ áõë³ÝáÕÝ»ñÇÝ ÏñÃ³Ãáß³ÏÇ ïñ³Ù³¹ñáõÙ</t>
  </si>
  <si>
    <t>Ü³ËÝ³Ï³Ý Ù³ëÝ³·Çï³Ï³Ý (³ñÑ»ëï³·áñÍ³Ï³Ý) ÏñÃáõÃÛ³Ý ·Íáí áõë³ÝáÕ³Ï³Ý Ýå³ëïÝ»ñÇ ïñ³Ù³¹ñáõÙ</t>
  </si>
  <si>
    <t>´³ñÓñ³·áõÛÝ ¨ Ñ»ïµáõÑ³Ï³Ý Ù³ëÝ³·Çï³Ï³Ý ÏñÃáõÃÛ³Ý Íñ³·Çñ</t>
  </si>
  <si>
    <t>²å³Ñáí»É Ù³ïã»ÉÇ, áñ³ÏÛ³É ¨ ÙñóáõÝ³Ï µ³ñÓñ³·áõÛÝ ¨ Ñ»ïµáõÑ³Ï³Ý Ù³ëÝ³·Çï³Ï³Ý ÏñÃáõÃÛáõÝ:</t>
  </si>
  <si>
    <t>¶Çï»ÉÇùÝ»ñÇ ïÝï»ëáõÃÛ³Ý ¨ ·ÇïáõÃÛ³Ý ½³ñ·³óÙ³Ý ³ñ¹Ç å³Ñ³ÝçÝ»ñÇÝ Ñ³Ù³å³ï³ëË³Ý µ³ñÓñ³·áõÛÝ ¨ Ñ»ïµáõÑ³Ï³Ý Ù³ëÝ³·Çï³Ï³Ý áñ³Ï³íáñáõÙ áõÝ»óáÕ Ù³ëÝ³·»ïÝ»ñÇ å³ïñ³ëïáõÙ</t>
  </si>
  <si>
    <t>²Ï³¹»ÙÇ³Ï³Ý ÷áË×³Ý³ãÙ³Ý ¨ ß³ñÅáõÝ»õÃÛ³Ý Í³é³ÛáõÃÛáõÝÝ»ñ</t>
  </si>
  <si>
    <t>´³ñÓñ³·áõÛÝ Ù³ëÝ³·Çï³Ï³Ý ÏñÃáõÃÛ³Ý ·Íáí áõë³ÝáÕ³Ï³Ý Ýå³ëïÝ»ñÇ ïñ³Ù³¹ñáõÙ</t>
  </si>
  <si>
    <t>´³ñÓñ³·áõÛÝ Ù³ëÝ³·Çï³Ï³Ý ÏñÃáõÃÛáõÝ ëï³óáÕ áõë³ÝáÕÝ»ñÇ Ýå³ëïÝ»ñ</t>
  </si>
  <si>
    <t>´³ñÓñ³·áõÛÝ Ù³ëÝ³·Çï³Ï³Ý ÏñÃáõÃÛáõÝ ëï³óáÕ áõë³ÝáÕÝ»ñÇ ÏñÃ³Ãáß³Ï</t>
  </si>
  <si>
    <t>Ð»ïµáõÑ³Ï³Ý Ù³ëÝ³·Çï³Ï³Ý ÏñÃáõÃÛ³Ý ·Íáí  Ýå³ëïÝ»ñÇ ïñ³Ù³¹ñáõÙ  µáõÑ³Ï³Ý Ñ³ëï³ïáõÃÛáõÝÝ»ñáõÙ</t>
  </si>
  <si>
    <t xml:space="preserve">Ð»ïµáõÑ³Ï³Ý Ù³ëÝ³·Çï³Ï³Ý ÏñÃáõÃÛ³Ý ·Íáí  Ýå³ëïÝ»ñÇ ïñ³Ù³¹ñáõÙ </t>
  </si>
  <si>
    <t xml:space="preserve">Ð»ïµáõÑ³Ï³Ý Ù³ëÝ³·Çï³Ï³Ý ÏñÃáõÃÛáõÝ ëï³óáÕ áõë³ÝáÕÝ»ñÇ ÏñÃ³Ãáß³Ï µáõÑ³Ï³Ý Ñ³ëï³ïáõÃÛáõÝÝ»ñáõÙ </t>
  </si>
  <si>
    <t xml:space="preserve">Ð»ïµáõÑ³Ï³Ý Ù³ëÝ³·Çï³Ï³Ý ÏñÃáõÃÛ³Ý ·Íáí ÏñÃ³Ãáß³ÏÇ ïñ³Ù³¹ñáõÙ </t>
  </si>
  <si>
    <t>àõë³ÝáÕÝ»ñÇÝ ½»Õã³ÛÇÝ ·Ý»ñáí Ñ³Ýñ³Ï³ó³ñ³Ý³ÛÇÝ å³ÛÙ³ÝÝ»ñÇ ïñ³Ù³¹ñáõÙ</t>
  </si>
  <si>
    <t>àõëáõÙÝ³Ï³Ý í³ñÏ»ñÇ ïáÏáë³í×³ñÝ»ñÇ Ù³ëÝ³ÏÇ ÷áËÑ³ïáõóáõÙ</t>
  </si>
  <si>
    <t>²ç³ÏóáõÃÛáõÝ ³ñï³ë³ÑÙ³ÝáõÙ ëáíáñáÕ áõë³ÝáÕÝ»ñÇÝ</t>
  </si>
  <si>
    <t>²ëåÇñ³Ýï³Ï³Ý ¨ ¹áÏïáñ³Ýï³Ï³Ý ÏñÃ³Ãáß³ÏÝ»ñ</t>
  </si>
  <si>
    <t>ÎñÃ³Ãáß³ÏÝ»ñ ³ëåÇñ³Ýï³Ï³Ý ¨ ¹áÏïáñ³Ýï³Ï³Ý ÏñÃáõÃÛ³Ý Ù»ç ·ïÝíáÕ ³ÝÓ³Ýó</t>
  </si>
  <si>
    <t>Ð³Ýñ³ÏñÃáõÃÛ³Ý Íñ³·Çñ</t>
  </si>
  <si>
    <t>î³ññ³Ï³Ý ÁÝ¹Ñ³Ýáõñ Ñ³Ýñ³ÏñÃáõÃÛáõÝ</t>
  </si>
  <si>
    <t>ä³ñï³¹Çñ ÏñÃáõÃÛ³Ý ³é³çÇÝ Ù³Ï³ñ¹³ÏáõÙ ëáíáñáÕÝ»ñÇ ÁÝ¹·ñÏí³ÍáõÃÛ³Ý, ·ñ³·ÇïáõÃÛ³Ý ¨ Ñ³Ù³ÏáÕÙ³ÝÇ ½³ñ·³óÙ³Ý µ³ñÓñ Ù³Ï³ñ¹³ÏÇ ³å³ÑáíáõÙ</t>
  </si>
  <si>
    <t>ÐÇÙÝ³Ï³Ý ÁÝ¹Ñ³Ýáõñ Ñ³Ýñ³ÏñÃáõÃÛáõÝ</t>
  </si>
  <si>
    <t>ä³ñï³¹Çñ ÏñÃáõÃÛ³Ý »ñÏñáñ¹ Ù³Ï³ñ¹³ÏáõÙ ëáíáñáÕÝ»ñÇ ÁÝ¹·ñÏí³ÍáõÃÛ³Ý, ·ñ³·ÇïáõÃÛ³Ý ¨ Ñ³Ù³ÏáÕÙ³ÝÇ ½³ñ·³óÙ³Ý µ³ñÓñ Ù³Ï³ñ¹³ÏÇ ³å³ÑáíáõÙ</t>
  </si>
  <si>
    <t>ØÇçÝ³Ï³ñ· ÁÝ¹Ñ³Ýáõñ Ñ³Ýñ³ÏñÃáõÃÛáõÝ</t>
  </si>
  <si>
    <t>ä³ñï³¹Çñ ÏñÃáõÃÛ³Ý »ññáñ¹ Ù³Ï³ñ¹³ÏáõÙ ëáíáñáÕÝ»ñÇ ÁÝ¹·ñÏí³ÍáõÃÛ³Ý, ·ñ³·ÇïáõÃÛ³Ý ¨ Ñ³Ù³ÏáÕÙ³ÝÇ ½³ñ·³óÙ³Ý µ³ñÓñ Ù³Ï³ñ¹³ÏÇ ³å³ÑáíáõÙ</t>
  </si>
  <si>
    <t>î³ññ³Ï³Ý Ñ³ïáõÏ Ñ³Ýñ³ÏñÃáõÃÛáõÝ</t>
  </si>
  <si>
    <t>ä³ñï³¹Çñ ÏñÃáõÃÛ³Ý ³é³çÇÝ Ù³Ï³ñ¹³ÏáõÙ ëáíáñáÕÝ»ñÇ ÁÝ¹·ñÏí³ÍáõÃÛ³Ý ¨ ·ñ³·ÇïáõÃÛ³Ý ³å³ÑáíáõÙ</t>
  </si>
  <si>
    <t>ÐÇÙÝ³Ï³Ý Ñ³ïáõÏ Ñ³Ýñ³ÏñÃáõÃÛáõÝ</t>
  </si>
  <si>
    <t>ä³ñï³¹Çñ ÏñÃáõÃÛ³Ý »ñÏñáñ¹ Ù³Ï³ñ¹³ÏáõÙ ëáíáñáÕÝ»ñÇ ÁÝ¹·ñÏí³ÍáõÃÛ³Ý ¨ ·ñ³·ÇïáõÃÛ³Ý ³å³ÑáíáõÙ</t>
  </si>
  <si>
    <t>ØÇçÝ³Ï³ñ· Ñ³ïáõÏ Ñ³Ýñ³ÏñÃáõÃÛáõÝ</t>
  </si>
  <si>
    <t>Ü»ñ³é³Ï³Ý ÏñÃáõÃÛáõÝ ï³ññ³Ï³Ý ¹åñáóáõÙ</t>
  </si>
  <si>
    <t>î³ññ³Ï³Ý ¹åñáóáõÙ ÏñÃáõÃÛ³Ý ³é³ÝÓÝ³Ñ³ïáõÏ å³ÛÙ³ÝÝ»ñÇ Ï³ñÇù áõÝ»óáÕ »ñ»Ë³Ý»ñÇ ï³ññ³Ï³Ý ÏñÃáõÃÛ³Ý Ï³½Ù³Ï»ñåÙ³Ý ÏñÃ³ûÅ³Ý¹³Ï Í³é³ÛáõÃÛáõÝÝ»ñÇ Ù³ïáõóÙ³Ý ÙÇçáóáí ëáíáñáÕÝ»ñÇ ÁÝ¹·ñÏí³ÍáõÃÛ³Ý ¨ ·ñ³·ÇïáõÃÛ³Ý ³å³ÑáíáõÙ</t>
  </si>
  <si>
    <t>Ü»ñ³é³Ï³Ý ÏñÃáõÃÛáõÝ ÙÇçÇÝ ¹åñáóáõÙ</t>
  </si>
  <si>
    <t>ØÇçÇÝ ¹åñáóáõÙ ÏñÃáõÃÛ³Ý ³é³ÝÓÝ³Ñ³ïáõÏ å³ÛÙ³ÝÝ»ñÇ Ï³ñÇù áõÝ»óáÕ »ñ»Ë³Ý»ñÇ ÏñÃáõÃÛ³Ý Ï³½Ù³Ï»ñåÙ³Ý ÏñÃ³ûÅ³Ý¹³Ï Í³é³ÛáõÃÛáõÝÝ»ñÇ Ù³ïáõóÙ³Ý ÙÇçáóáí ëáíáñáÕÝ»ñÇ ÁÝ¹·ñÏí³ÍáõÃÛ³Ý ¨ ·ñ³·ÇïáõÃÛ³Ý ³å³ÑáíáõÙ</t>
  </si>
  <si>
    <t>Ü»ñ³é³Ï³Ý ÏñÃáõÃÛáõÝ ³í³· ¹åñáóáõÙ</t>
  </si>
  <si>
    <t>î³ññ³Ï³Ý Ù³ëÝ³·Çï³óí³Í Ñ³Ýñ³ÏñÃáõÃÛáõÝ</t>
  </si>
  <si>
    <t>î³ññ³Ï³Ý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</si>
  <si>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ÐÇÙÝ³Ï³Ý Ù³ëÝ³·Çï³óí³Í Ñ³Ýñ³ÏñÃáõÃÛáõÝ</t>
  </si>
  <si>
    <t>ÐÇÙÝ³Ï³Ý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</si>
  <si>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ØÇçÝ³Ï³ñ· Ù³ëÝ³·Çï³óí³Í Ñ³Ýñ³ÏñÃáõÃÛáõÝ</t>
  </si>
  <si>
    <t>Ü³Ë³¹åñáó³Ï³Ý ÏñÃáõÃÛáõÝ</t>
  </si>
  <si>
    <t>Üáñ³ñ³Ï³Ý Ù³ÝÏ³í³ñÅ³Ï³Ý Íñ³·ñ»ñÇ Çñ³Ï³Ý³óáõÙ Ñ³Ýñ³ÏñÃáõÃÛáõÝáõÙ</t>
  </si>
  <si>
    <t>Ð»ÕÇÝ³Ï³ÛÇÝ ÏñÃ³Ï³Ý Íñ³·ñ»ñÇ í»ñ³Ùß³ÏáõÙ ¨ Çñ³Ï³Ý³óáõÙ, ³ÝÑ³ïÇ ûÅïí³ÍáõÃÛ³Ý ½³ñ·³óÙ³Ý µ³ó Ñ³Ù³Ï³ñ·, ëï»ÕÍ³·áñÍ ³ÝÑ³ïÇ ÏñÃ³Ï³Ý å³ïí»ñÇ Çñ³Ï³Ý³óáõÙ</t>
  </si>
  <si>
    <t>¸åñáó³Ï³ÝÝ»ñÇ ûÉÇÙåÇ³¹³Ý»ñÇ ³ÝóÏ³óáõÙ</t>
  </si>
  <si>
    <t>úÅïí³Í »ñ»Ë³Ý»ñÇ Ñ³ÛïÝ³µ»ñáõÙ, Ëñ³ËáõëáõÙ, ³½·³ÛÇÝ ÃÇÙ»ñÇ Ó¨³íáñáõÙ, ÙÇç³½·³ÛÇÝ ûÉÇÙåÇ³¹³Ý»ñÇ Ù³ëÝ³ÏÇóÝ»ñÇ å³ïñ³ëïáõÙ</t>
  </si>
  <si>
    <t>ÎñÃ³Ï³Ý Ñ³ëï³ïáõÃÛáõÝÝ»ñÇ ³ß³Ï»ñïÝ»ñÇÝ ¹³ë³·ñù»ñáí ¨ áõëáõÙÝ³Ï³Ý ·ñ³Ï³ÝáõÃÛ³Ùµ ³å³ÑáíáõÙ</t>
  </si>
  <si>
    <t>ÎñÃ³Ï³Ý Ñ³ëï³ïáõÃÛáõÝÝ»ñÇÝ áõëáõÙÝ³Ù»Ãá¹³Ï³Ý ÝÛáõÃ»ñáí ³å³ÑáíáõÙ</t>
  </si>
  <si>
    <t>²í³ñï³Ï³Ý ÷³ëï³ÃÕÃ»ñÇ, ·áí³ë³Ý³·ñ»ñÇ, ¹³ë³Ù³ïÛ³ÝÝ»ñÇ, Ù»¹³ÉÝ»ñÇ, áõëáõÙÝ³Ï³Ý Íñ³·ñ»ñÇ, Ù³ÝÏ³í³ñÅ³Ï³Ý å³ñµ»ñ³Ï³ÝÝ»ñÇ ¨ áõëáõÙÝ³¹ÇïáÕ³Ï³Ý å³ñ³·³Ý»ñÇ, Ñ³í³ëï³·ñ»ñÇ ¨ ³ÛÉ Í³é³ÛáõÃÛáõÝÝ»ñÇ Ó»éùµ»ñáõÙ</t>
  </si>
  <si>
    <t>¸åñáóÝ»ñáõÙ STEM ÏñÃáõÃÛ³Ý ¨ éáµáï³ï»ËÝÇÏ³ÛÇ ½³ñ·³óÙ³Ý Çñ³Ï³Ý³óáõÙ</t>
  </si>
  <si>
    <t>Ð³Ýñ³ÏñÃ³Ï³Ý ¹åñáóÇ µÝ³·Çï³Ù³Ã»Ù³ïÇÏ³Ï³Ý áõÕÕí³ÍáõÃÛ³Ý Ù³Ï³ñ¹³ÏÇ ½³ñ·³óáõÙ: Ð³Ýñ³ÏñÃ³Ï³Ý ¹åñáóÇ ëáíááñÕÝ»ñÇ ÏáÕÙÇó Ù»Ë³ÝÇÏ³ÛÇ, ¿É»ÏïñáÝÇÏ³ÛÇ, Íñ³·ñ³íáñÙ³Ý ¨ éáµáï³ï»ËÝÇÏ³ÛÇÝ ÑÇÙáõÝùÝ»ñÇ áõëáõÙÝ³ëÇñáõÃÛáõÝ ¨ Ûáõñ³óÙ³Ý ³å³ÑáíáõÙ</t>
  </si>
  <si>
    <t>Øß³ÏáõÛÃÇ å³Ñå³ÝÙ³Ý, Ñ³Ýñ³ÛÝ³óÙ³Ý, å³ñáõëáõóÙ³Ý áÉáñïÇ Ñ³Ù³Ï³ñ·í³Í ·áñÍáõÝ»áõÃÛ³Ý ³å³ÑáíáõÙ, ëáíáñáÕÝ»ñÇ ³½·³ÛÇÝ á·áõ ³Ùñ³åÝ¹áõÙ</t>
  </si>
  <si>
    <t>ØÇçÝ³Ï³ñ· Ñ³Ýñ³ÏñÃáõÃÛáõÝ »ñ»ÏáÛ³Ý ¹åñáóáõÙ (ÞÇñ³ÏÇ Ù³ñ½)</t>
  </si>
  <si>
    <t xml:space="preserve">ÐÐ ²Ü ²ñÃÇÏÇ ùñ»³Ï³ï³ñáÕ³Ï³Ý ÑÇÙÝ³ñÏáõÙ ·ïÝíáÕ ³½³ï³½ñÏí³Í ¨ ÙÇçÝ³Ï³ñ· ÏñÃáõÃÛáõÝ ãáõÝ»óáÕ ³ÝÓ³Ýó ßñç³Ý³ÏáõÙ Ñ³Ýñ³ÏñÃ³Ï³Ý Í³é³ÛáõÃÛáõÝÝ»ñÇ Ù³ïáõóáõÙ </t>
  </si>
  <si>
    <t>öáËÑ³ïáõóáõÙ ÐÐ Ñ»é³íáñ, ë³ÑÙ³Ý³Ù»ñÓ, É»éÝ³ÛÇÝ ¨ µ³ñÓñ É»éÝ³ÛÇÝ µÝ³Ï³í³Ûñ»ñÇ å»ï³Ï³Ý Ñ³Ýñ³ÏñÃ³Ï³Ý ¹åñáóÝ»ñÇ Ù³ÝÏ³í³ñÅÝ»ñÇÝ</t>
  </si>
  <si>
    <t>ÐÐ Ñ»é³íáñ, ë³ÑÙ³Ý³Ù»ñÓ, É»éÝ³ÛÇÝ ¨ µ³ñÓñ É»éÝ³ÛÇÝ µÝ³Ï³í³Ûñ»ñÇ å»ï³Ï³Ý Ñ³Ýñ³ÏñÃ³Ï³Ý ¹åñáóÝ»ñÇ Ù³ÝÏ³í³ñÅÝ»ñÇ ×³Ý³å³ñÑ³Í³ËëÇ ÷áËÑ³ïáõóáõÙ</t>
  </si>
  <si>
    <t>Ð³Ýñ³ÏñÃ³Ï³Ý ¹åñáóÝ»ñÇ Ù³ÝÏ³í³ñÅÝ»ñÇÝ ¨ ¹åñáó³Ñ³ë³Ï »ñ»Ë³Ý»ñÇÝ ïñÝ³ëåáñï³ÛÇÝ Í³Ëë»ñÇ ÷áËÑ³ïáõóáõÙ</t>
  </si>
  <si>
    <t>Ð³Ýñ³ÏñÃ³Ï³Ý ¹åñáóÝ»ñÇ Ù³ÝÏ³í³ñÅÝ»ñÇÝ ¨ ¹åñáó³Ñ³ë³Ï »ñ»Ë³Ý»ñÇÝ ïñÝ³ëåáñï³ÛÇÝ Í³Ëë»ñÇ ÷áËÑ³ïáõóÙ³Ý ³å³ÑáíáõÙ</t>
  </si>
  <si>
    <t>êáóÇ³É³å»ë ³Ý³å³Ñáí ¨ ë³ÑÙ³Ý³Ù»ñÓ ÁÝï³ÝÇùÝ»ñÇ »ñ»Ë³Ý»ñÇ ¹³ë³·ñù»ñÇ í³ñÓ³í×³ñÝ»ñÇ ÷áËÑ³ïáõóáõÙ</t>
  </si>
  <si>
    <t>Ð³Ýñ³ÏñÃ³Ï³Ý ¹åñáóÇ ëáóÇ³É³å»ë ³Ý³å³Ñáí ÁÝï³ÝÇùÝ»ñÇ ¨ ë³ÑÙ³Ý³Ù»ñÓ Ñ³Ù³ÛÝùÝ»ñÇ ¹åñáóÝ»ñÇ  »ñ»Ë³Ý»ñÇ ¹³ë³·ñù»ñÇ í³ñÓ³í×³ñÝ»ñÇ ÷áËÑ³ïáõóáõÙ</t>
  </si>
  <si>
    <t>²ï»ëï³íáñÙ³Ý ÙÇçáóáí áñ³Ï³íáñáõÙ ëï³ó³Í áõëáõóÇãÝ»ñÇÝ Ñ³í»É³í×³ñÝ»ñÇ ïñ³Ù³¹ñáõÙ</t>
  </si>
  <si>
    <t>²ï»ëï³íáñÙ³Ý ÙÇçáóáí ï³ñ³Ï³ñ·Ç áñ³Ï³íáñáõÙ ëï³ó³Í áõëáõóÇãÝ»ñÇÝ Ñ³Ù³³å³ï³ëË³Ý Ñ³í»É³í×³ñÇ ïñ³Ù³¹ñÙ³Ý ³å³ÑáíáõÙ</t>
  </si>
  <si>
    <t>Ø³ëÝ³·Çï³óí³Í Ñ³Ýñ³ÏñÃ³Ï³Ý áõëáõÙÝ³Ï³Ý Ñ³ëï³ïáõÃÛáõÝÝ»ñÇ »ñ»Ë³Ý»ñÇ ÏñÃ³Ãáß³Ï ÑÇÙÝ³Ï³Ý ÁÝ¹Ñ³Ýáõñ ÏñÃáõÃÛ³Ý Ù³Ï³ñ¹³ÏáõÙ</t>
  </si>
  <si>
    <t>ÐÐ Ù³ëÝ³·Çï³óí³Í Ñ³Ýñ³ÏñÃ³Ï³Ý áõëáõÙÝ³Ï³Ý Ñ³ëï³ïáõÃÛáõÝÝ»ñÇ ëáíáñáÕÝ»ñÇÝ ÏñÃ³Ãáß³ÏÇ ïñ³Ù³¹ñáõÙ</t>
  </si>
  <si>
    <t>Ø³ëÝ³·Çï³óí³Í Ñ³Ýñ³ÏñÃ³Ï³Ý áõëáõÙÝ³Ï³Ý Ñ³ëï³ïáõÃÛáõÝÝ»ñÇ »ñ»Ë³Ý»ñÇ ÏñÃ³Ãáß³Ï ÙÇçÝ³Ï³ñ· ÁÝ¹Ñ³Ýáõñ ÏñÃáõÃÛ³Ý Ù³Ï³ñ¹³ÏáõÙ</t>
  </si>
  <si>
    <t xml:space="preserve">²ñï³¹åñáó³Ï³Ý ¹³ëïÇ³ñ³ÏáõÃÛáõÝ </t>
  </si>
  <si>
    <t>Ø³ÝÏ³å³ï³Ý»Ï³Ý Ù³ñ½³Ï³Ý Ë³Õ»ñÇ ³ÝóÏ³óáõÙ ¨ ²äÐ »ñÏñÝ»ñÇ ³é³çÝáõÃÛáõÝÝ»ñÇ ³ÝóÏ³óáõÙ</t>
  </si>
  <si>
    <t xml:space="preserve">¸åñáó³Ï³ÝÝ»ñÇ ³Ù³é³ÛÇÝ Ñ³Ý·ëïÇ Ï³½Ù³Ï»ñåáõÙ </t>
  </si>
  <si>
    <t>¼áÑí³Í, Ñ³ßÙ³Ý¹³Ù ¹³ñÓ³Í ½ÇÝÍ³é³ÛáÕÝ»ñÇ ¨ ³ßË³ñÑ³½áñ³ÛÇÝÝ»ñÇ, ÍÝáÕ³½áõñÏ ¨ ë³Ï³í ³å³Ñáíí³Í µ³½Ù³½³í³Ï ÁÝï³ÝÇùÝ»ñÇ 7-13 ï³ñ»Ï³Ý »ñ»Ë³Ý»ñÇ ³Ù³é³ÛÇÝ Ñ³Ý·ëïÇ Ï³½Ù³Ï»ñåáõÙ</t>
  </si>
  <si>
    <t xml:space="preserve">²ñï³¹åñáó³Ï³Ý ¹³ëïÇ³ñ³ÏáõÃÛáõÝ Ñ³ë³ñ³Ï³Ï³Ý Ï³½Ù³Ï»ñåáõÃÛáõÝ»ñÇ ÏáÕÙÇó </t>
  </si>
  <si>
    <t>Ø³ñ½³Ï³Ý Ñ³ë³ñ³Ï³Ï³Ý  Ï³½Ù³Ï»ñåáõÃÛáõÝÝ»ñÇ ÏáÕÙÇó Ù³ñ½ÇÏÝ»ñÇ å³ïñ³ëïáõÙ ¨ ³é³çÝáõÃÛáõÝÝ»ñÇ ³ÝóÏ³óáõÙ</t>
  </si>
  <si>
    <t>Ø³ñ½Çã-Ù³ÝÏ³í³ñÅÝ»ñÇ í»ñ³å³ïñ³ëïÙ³Ý Ï³½Ù³Ï»ñåáõÙ</t>
  </si>
  <si>
    <t>Ø³ÝÏ³å³ï³Ý»Ï³Ý Ù³ñ½³¹åñáóÝ»ñáõÙ ³ßË³ïáÕ Ù³ñ½Çã-Ù³ÝÏ³í³ñÅÝ»ñÇ í»ñ³å³ïñ³ëïÙ³Ý Ï³½Ù³Ï»ñåáõÙ</t>
  </si>
  <si>
    <t>àõëáõÙÝ³Ù³ñ½³Ï³Ý ·áñÍÁÝÃ³óÇ Çñ³Ï³Ý³óáõÙ Ù³ñ½³¹åñáóÝ»ñáõÙ</t>
  </si>
  <si>
    <t>îñ³Ýëý»ñïÝ»ñÇ ïñ³Ù³¹ñáõÙ ³ñï³¹åñáó³Ï³Ý ¹³ëïÇ³ñ³ÏáõÃÛ³Ý Ï»ÝïñáÝÝ»ñáõÙ ëáíáñáÕ »ñ»Ë³Ý»ñÇ Í³Ëë»ñÇ ÷áËÑ³ïáõóÙ³Ý Ýå³ï³Ïáí</t>
  </si>
  <si>
    <t>¶Çï³Ï³Ý ¨ ·Çï³ï»ËÝÇÏ³Ï³Ý Ñ»ï³½áïáõÃÛáõÝÝ»ñÇ Íñ³·Çñ</t>
  </si>
  <si>
    <t xml:space="preserve">¶ÇïáõÃÛ³Ý ¨ ï»ËÝÇÏ³ÛÇ ½³ñ·³óÙ³Ý ·»ñ³Ï³ áõÕÕáõÃÛáõÝÝ»ñÇ Ñ»ï³½áïáõÃÛáõÝÝ»ñÇ Çñ³Ï³Ý³óáõÙ, ·Çï³Ï³Ý Ý»ñáõÅÇ ½³ñ·³óáõÙ, ³½·³ÛÇÝ ³ñÅ»ù Ý»ñÏ³Û³óÝáÕ ·Çï³Ï³Ý ûµÛ»ÏïÝ»ñÇ å³Ñå³ÝáõÙ </t>
  </si>
  <si>
    <t>¶Çï³Ï³Ý »ÝÃ³Ï³éáõóí³ÍùÇ ³ñ¹Ç³Ï³Ý³óáõÙ</t>
  </si>
  <si>
    <t xml:space="preserve">¶Çï³Ï³Ý Ï³½Ù³Ï»ñåáõÃÛáõÝÝ»ñÇ ¨ µáõÑ»ñÇ ·Çï³Ï³Ý ëïáñ³µ³Å³ÝáõÙÝ»ñÇ  ½³ñ·³óáõÙ, Íñ³·ñ»ñÇ Çñ³Ï³Ý³óáõÙ, ·Çï³Ï³Ý ë³ñù³íáñáõÙÝ»ñÇ ³ñ¹Ç³Ï³Ý³óáõÙ, ÙÇç³½·³ÛÇÝ Ñ³Ù³·áñÍ³ÏóáõÃÛ³Ý ³ç³ÏóáõÃÛáõÝ </t>
  </si>
  <si>
    <t>Ð³ë³ñ³Ï³Ï³Ý-ù³Õ³ù³·Çï³Ï³Ý Ñ»ï³½áïáõÃÛáõÝÝ»ñ</t>
  </si>
  <si>
    <t>ø³Õ³ù³·Çï³Ï³Ý Ñ»ï³½áïáõÃÛáõÝÝ»ñÇ Çñ³Ï³Ý³óáõÙ, ÙÇç³½·³ÛÇÝ Ñ³Ù³·áñÍ³ÏóáõÃÛ³Ý ³ç³ÏóáõÃÛáõÝ</t>
  </si>
  <si>
    <t xml:space="preserve">²½·³ÛÇÝ ³ñÅ»ù Ý»ñÏ³Û³óÝáÕ ·Çï³Ï³Ý ûµÛ»ÏïÝ»ñÇ å³Ñå³ÝáõÃÛáõÝ </t>
  </si>
  <si>
    <t xml:space="preserve">ÐÇÝ Ó»é³·ñ»ñÇ ÇÝëïÇïáõïÇ, ó»Õ³ëå³ÝáõÃÛ³Ý Ã³Ý·³ñ³ÝÇ, ´Ûáõñ³ñÏ³ÝÇ ³ëïÕ³¹Çï³ñ³ÝÇ, Ð³ÛÏ»Ýë³ïáËÝáÉá·Ç³ÛÇ Ï»Ýë³µ³Ý³Ï³Ý Ã³Ý·³ñ³ÝÇ, ºäÐ ·ñ³¹³ñ³ÝÇ å³Ñå³ÝáõÙ </t>
  </si>
  <si>
    <t>¶Çï³Ï³Ý ¨ ·Çï³ï»ËÝÇÏ³Ï³Ý å³ÛÙ³Ý³·ñ³ÛÇÝ (Ã»Ù³ïÇÏ) Ñ»ï³½áïáõÃÛáõÝÝ»ñ</t>
  </si>
  <si>
    <t>¶Çï³Ï³Ý ¨ ·Çï³ï»ËÝÇÏ³Ï³Ý ·áñÍáõÝ»áõÃÛ³Ý å³ÛÙ³Ý³·ñ³ÛÇÝ (Ã»Ù³ïÇÏ) Ñ»ï³½áïáõÃÛáõÝÝ»ñ</t>
  </si>
  <si>
    <t>¶Çï³Ï³Ý ¨ ·Çï³ï»ËÝÇÏ³Ï³Ý Ýå³ï³Ï³ÛÇÝ-Íñ³·ñ³ÛÇÝ Ñ»ï³½áïáõÃÛáõÝÝ»ñ</t>
  </si>
  <si>
    <t>¶Çï³Ï³Ý ¨ ·Çï³ï»ËÝÇÏ³Ï³Ý ·áñÍáõÝ»áõÃÛ³Ý Ýå³ï³Ï³ÛÇÝ-Íñ³·ñ³ÛÇÝ Ñ»ï³½áïáõÃÛáõÝÝ»ñ</t>
  </si>
  <si>
    <t>¶Çï³Ï³Ý ³Ùë³·ñ»ñÇ ¨ Ù»Ý³·ñáõÃÛáõÝÝ»ñÇ Ññ³ï³ñ³ÏáõÙ</t>
  </si>
  <si>
    <t>´³ñÓñ ¿Ý»ñ·Ç³Ý»ñÇ ýÇ½ÇÏ³ÛÇ µÝ³·³í³éÇ »ÝÃ³Ï³éáõóí³ÍùÝ»ñÇ ³ñ¹Ç³Ï³Ý³óáõÙ</t>
  </si>
  <si>
    <t xml:space="preserve">üÇ½ÇÏ³ÛÇ µÝ³·³í³éáõÙ ·Çï³Ï³Ý ¨ ·Çï³ï»ËÝÇÏ³Ï³Ý Ñ»ï³½áïáõÃÛáõÝÝ»ñÇ Çñ³Ï³Ý³óáõÙ  </t>
  </si>
  <si>
    <t>²ñ³·³óáõóã³ÛÇÝ ï»ËÝáÉá·Ç³Ý»ñÇ ½³ñ·³óáõÙ</t>
  </si>
  <si>
    <t>²ñ³·³óáõóã³ÛÇÝ ýÇ½ÇÏ³ÛÇ ¨ ï»ËÝÇÏ³ÛÇ µÝ³·³í³éáõÙ ·Çï³Ï³Ý ¨ ·Çï³ï»ËÝÇÏ³Ï³Ý Ñ»ï³½áïáõÃÛáõÝÝ»ñÇ Çñ³Ï³Ý³óáõÙ</t>
  </si>
  <si>
    <t>²Ýï»Ý³ÛÇÝ ¿ï³ÉáÝÝ»ñÇ å³Ñå³ÝáõÙ ¨ ½³ñ·³óáõÙ</t>
  </si>
  <si>
    <t>¶Çï³ßË³ïáÕÝ»ñÇÝ ·Çï³Ï³Ý ³ëïÇ×³ÝÝ»ñÇ Ñ³Ù³ñ ïñíáÕ Ñ³í»É³í×³ñÝ»ñ</t>
  </si>
  <si>
    <t>ÐÐ ¶²² ÇëÏ³Ï³Ý ¨ ÃÕÃ³ÏÇó ³Ý¹³ÙÝ»ñÇ å³ïíáí×³ñÝ»ñÇ ïñ³Ù³¹ñáõÙ</t>
  </si>
  <si>
    <t xml:space="preserve">ÐÐ ¶²² Ñ³Ù³Ï³ñ·Ç Ï³½Ù³Ï»ñåáõÃÛáõÝÝ»ñÁ ë³ñù³íáñáõÙÝ»ñáí í»ñ³½ÇÝáõÙ </t>
  </si>
  <si>
    <t xml:space="preserve">²ñï³ë³ÑÙ³ÝÛ³Ý Ñ³Ù³Éë³ñ³ÝÝ»ñáõÙ Ñ³Ûáó É»½íÇ ¹³ë³í³Ý¹Ù³Ý Ï³½Ù³Ï»ñåáõÙ </t>
  </si>
  <si>
    <t xml:space="preserve">äñ³Ñ³ÛÇ, ´áõË³ñ»ëïÇ ¨ ì»Ý»ïÇÏÇ Î³ üáëÏ³ñÇ Ñ³Ù³Éë³ñ³ÝÝ»ñáõÙ Ñ³Ûáó É»½íÇ ¹³ë³í³Ý¹Ù³Ý Ï³½Ù³Ï»ñåáõÙ </t>
  </si>
  <si>
    <t xml:space="preserve">Ð³Ù³Ñ³ÛÏ³Ï³Ý ¨ Ñ³Ýñ³å»ï³Ï³Ý ÏñÃ³Ï³Ý ËáñÑñ¹³ÅáÕáí </t>
  </si>
  <si>
    <t xml:space="preserve">Ð³Û³ëï³ÝÇ, ²ñó³ËÇ ¨ ê÷ÛáõéùÇ ßáõñç 100 Ý»ñÏ³Û³óáõóãÇ Ù³ëÝ³ÏóáõÃÛ³Ùµ Ñ³Ù³ËáñÑáõñ¹ ³éÏ³ Íñ³·ñ»ñÇ ·Ý³Ñ³ïáõÙ, Ýáñ Íñ³·ñ»ñÇ ¨ ·áñÍáõÝ»áõÃÛ³Ý áõÕÕáõÃÛáõÝÝ»ñÇ åÉ³Ý³íáñáõÙ </t>
  </si>
  <si>
    <t xml:space="preserve">¶Çï³Ï³Ý ·ñ³¹³ñ³Ý³ÛÇÝ Í³é³ÛáõÃÛáõÝÝ»ñ /·ÇïáõÃÛ³Ý áÉáñï/ </t>
  </si>
  <si>
    <t xml:space="preserve">¶ñ³¹³ñ³Ý³ÛÇÝ Ñ³í³ù³ÍáõÝ»ñÇ å³Ñå³ÝáõÙ ¨ Ñ³Ù³ÉñáõÙ, ÁÝÃ»ñóáÕÝ»ñÇ ëå³ë³ñÏáõÙ, ·ñ³¹³ñ³Ý³ÛÇÝ ÙÇçáó³éáõÙÝ»ñÇ Ï³½Ù³Ï»ñåáõÙ </t>
  </si>
  <si>
    <t>¶Çï³ï»ËÝÇÏ³Ï³Ý ·ñ³¹³ñ³Ý³ÛÇÝ Í³é³ÛáõÃÛáõÝÝ»ñ /ïÝï»ë³Ï³Ý ½³ñ·³óÙ³Ý áÉáñï/</t>
  </si>
  <si>
    <t>Ð³ÙÁÝ¹Ñ³Ýáõñ Ý»ñ³é³Ï³Ý ÏñÃáõÃÛ³Ý Ñ³Ù³Ï³ñ·Ç Ý»ñ¹ñáõÙ</t>
  </si>
  <si>
    <t>ºñ»Ë³Ý»ñÇ ÏñÃáõÃÛ³Ý ³é³ÝÓÝ³Ñ³ïáõÏ å³ÛÙ³ÝÝ»ñÇ Ï³ñÇùÇ µ³ó³Ñ³ÛïáõÙ ¨ ·Ý³Ñ³ïáõÙ, ÏñÃáõÃÛ³Ý ³ç³ÏóáõÃÛ³Ý Í³é³ÛáõÃÛáõÝÝ»ñÇ Çñ³Ï³Ý³óáõÙ ¨ ÏñÃáõÃÛ³Ý Ï³½Ù³Ï»ñåÙ³Ý Ñ³Ù³ñ Ý³Ë³ï»ëí³Í  Íñ³·ñ»ñÇ,  Ó»éÝ³ñÏÝ»ñÇ, áõëáõÙÝ³Ï³Ý ³ÛÉ ÝÛáõÃ»ñÇ Ùß³ÏáõÙ,  Ññ³ï³ñ³ÏáõÙ ¨ Ó»éùµ»ñáõÙ</t>
  </si>
  <si>
    <t>²áõïÇ½Ù ¨ ½³ñ·³óÙ³Ý Ë³Ý·³ñáõÙÝ»ñ áõÝ»óáÕ »ñ»Ë³Ý»ñÇ µáõÅÙ³Ý, í»ñ³Ï³Ý·ÝÙ³Ý, ÏñÃáõÃÛ³Ý ¨ ½µ³Õí³ÍáõÃÛ³Ý ³å³ÑáíÙ³Ý Í³é³ÛáõÃÛáõÝÝ»ñ</t>
  </si>
  <si>
    <t xml:space="preserve">²áõïÇ½Ù ¨ ½³ñ·³óÙ³Ý Ë³Ý·³ñáõÙÝ»ñ áõÝ»óáÕ »ñ»Ë³Ý»ñÇ Ñ³Ù³ñ ³ÝÑñ³Å»ßï å³ÛÙ³ÝÝ»ñÇ ëï»ÕÍáõÙ </t>
  </si>
  <si>
    <t xml:space="preserve">¸åñáóÝ»ñÇÝ ëå³éÝ³óáÕ ³Õ»ïÝ»ñÇ éÇëÏÇ Ï³é³í³ñÙ³Ý Ï³ñáÕáõÃÛáõÝÝ»ñÇ Ñ½áñ³óáõÙ, ¹åñáóÇ ³ÝÓÝ³Ï³½ÙÇ ¨ ³ß³Ï»ñïÝ»ñÇ ³Ýíï³Ý·áõÃÛ³Ý ³å³ÑáíÙ³Ý Ù³Ï³ñ¹³ÏÇ µ³ñÓñ³óáõÙ՝ ÏÇñ³é»Éáí Ý»ñ³é³Ï³Ý ¨ »ñ»Ë³Û³Ï»ÝïñáÝ Ùáï»óáõÙ </t>
  </si>
  <si>
    <t>Ð³Ýñ³ÏñÃ³Ï³Ý ¹åñáóÇ ï³ññ³Ï³Ý ¹³ë³ñ³ÝÝ»ñÇ  ¨ Ý³Ë³ÏñÃ³ñ³ÝÝ»ñÇ ³ß³Ï»ñïÝ»ñÇÝ ëÝÝ¹áí ³å³ÑáíáõÙ</t>
  </si>
  <si>
    <t>ÎñÃ³Ï³Ý ûµÛ»ÏïÝ»ñÇ ß»Ýù»ñÇ (Ù³ëÝ³ß»Ýù»ñÇ) ÑÇÙÝ³Ýáñá·áõÙ (Ñ³Ù³ßÇÝ³ñ³ñ³Ï³Ý ³ßË³ï³ÝùÝ»ñ, ç»éáõóÙ³Ý Ñ³Ù³Ï³ñ·Ç Çñ³Ï³Ý³óáõÙ, Ý»ñùÇÝ Ñ³ñ¹³ñáõÙ, ï³ñ³ÍùÇ µ³ñ»Ï³ñ·áõÙ) ¨ Ý³Ë³·ÍáõÙ</t>
  </si>
  <si>
    <t>ÎñÃáõÃÛ³Ý áñ³ÏÇ ³å³ÑáíáõÙ</t>
  </si>
  <si>
    <t>Ü³ËÝ³Ï³Ý Ù³ëÝ³·Çï³Ï³Ý (³ñÑ»ëï³·áñÍ³Ï³Ý) ¨ ÙÇçÇÝ Ù³ëÝ³·Çï³Ï³Ý ÏñÃáõÃÛ³Ý ¨ áõëáõóÙ³Ý (ØÎàô) µ³ñ»÷áËáõÙÝ»ñ</t>
  </si>
  <si>
    <t>Ü³ËÝ³Ï³Ý Ù³ëÝ³·Çï³Ï³Ý (³ñÑ»ëï³·áñÍ³Ï³Ý) ¨ ÙÇçÇÝ Ù³ëÝ³·Çï³Ï³Ý ÏñÃáõÃÛ³Ý ã³÷áñáßÇãÝ»ñÇ Ùß³ÏÙ³Ý, í»ñ³Ý³ÛÙ³Ý, ÇÝãå»ë Ý³¨ ¹³ë³ËáëÝ»ñÇ í»ñ³å³ïñ³ëïÙ³Ý ÙÇçáóáí ØÎàõ ÏñÃáõÃÛ³Ý áñ³ÏÇ µ³ñ»É³íáõÙ</t>
  </si>
  <si>
    <t>Ü³ËÝ³Ï³Ý, ÙÇçÇÝ Ù³ëÝ³·Çï³Ï³Ý ¨ µ³ñÓñ³·áõÛÝ ÏñÃáõÃÛ³Ý áñ³ÏÇ ³å³ÑáíÙ³Ý Í³é³ÛáõÃÛáõÝÝ»ñ</t>
  </si>
  <si>
    <t>Ü³ËÝ³Ï³Ý, ÙÇçÇÝ Ù³ëÝ³·Çï³Ï³Ý ¨ µ³ñÓñ³·áõÛÝ ÏñÃáõÃ³Ï³Ý Ñ³ëï³ïáõÃÛáõÝÝ»ñÇ Ñ³í³ï³ñÙ³·ñáõÙ, Ñ³í³ï³ñÙ³·ñÙ³Ý ã³÷³ÝÇßÝ»ñÇ Ùß³ÏáõÙ,  í»ñ³Ý³ÛáõÙ</t>
  </si>
  <si>
    <t>ºíñáå³Ï³Ý µ³ñÓñ³·áõÛÝ ÏñÃ³Ï³Ý ï³ñ³ÍùÇ ³Ý¹³Ù³ÏóáõÃÛ³Ùµ å³ÛÙ³Ý³íáñí³Í µ³ñÓñ³·áõÛÝ Ù³ëÝ³·Çï³Ï³Ý ÏñÃáõÃÛ³Ý Ñ³Ù³Ï³ñ·Ç µ³ñ»÷áËáõÙÝ»ñ</t>
  </si>
  <si>
    <t>¶Çï³Ï³Ý ³ëïÇ×³Ý³ßÝáñÑÙ³Ý ¨ ·Çï³Ù³ÝÏ³í³ñÅ³Ï³Ý ÏáãáõÙÝ»ñÇ ßÝáñÑáõÙ</t>
  </si>
  <si>
    <t>ÎñÃáõÃÛ³Ý µáí³Ý¹³Ï³ÛÇÝ ¨ Ù»Ãá¹³Ï³Ý ëå³ë³ñÏáõÙ áõ Ñ³Ýñ³å»ïáõÃÛ³Ý Ñ³Ýñ³ÏñÃ³Ï³Ý ¹åñáóÝ»ñÇ áõëáõóÇãÝ»ñÇ í»ñ³å³ïñ³ëïáõÙ</t>
  </si>
  <si>
    <t>Ð³Ýñ³ÏñÃáõÃÛ³Ý å»ï³Ï³Ý ÏñÃ³Ï³Ý ã³÷áñáßÇãÝ»ñÇ Ùß³ÏáõÙ, í»ñ³Ý³ÛáõÙ; áõëáõóÇãÝ»ñÇ Ù³ëÝ³·Çï³Ï³Ý ÑÙïáõÃÛáõÝÝ»ñÇ ½³ñ·³óáõÙ ¨ µ³ñ»É³íáõÙ</t>
  </si>
  <si>
    <t>Ð³Ýñ³ÏñÃ³Ï³Ý ¹åñáóÝ»ñÇ áõëáõóÇãÝ»ñÇ ³ï»ëï³íáñÙ³Ý Í³é³ÛáõÃÛáõÝÝ»ñ</t>
  </si>
  <si>
    <t>àõëáõóÇãÝ»ñÇ ³ï»ëï³íáñÙ³Ý  ·áñÍÁÝÃ³óÇ ³ÝË³÷³Ý Çñ³Ï³Ý³óÙ³ÝÝ áõÕÕí³Í Í³é³ÛáõÃÛáõÝÝ»ñ</t>
  </si>
  <si>
    <t>ÎñÃáõÃÛ³Ý áÉáñïáõÙ îÐî Ý»ñ¹ñáõÙ ¨ ß³ñáõÝ³Ï³Ï³ÝáõÃÛ³Ý ³å³ÑáíáõÙ</t>
  </si>
  <si>
    <t>ÐÐ ÏñÃ³Ï³Ý ó³ÝóÇ Ùßï³¹Çï³ñÏáõÙ, §ÐÎØä¦-Ç ¨ »ÝÃ³Ï³Ûù»ñÇ ëå³ë³ñÏáõÙ, Ñ»é³í³ñ ¹³ëÁÝÃ³óÝ»ñÇ Ï³½Ù³Ï»ñåáõÙ, Ñ³Ýñ³ÏñÃ³Ï³Ý áõë. Ñ³ëï³ïáõÃÛáõÝÝ»ñÇ ·áñÍáõÝ»áõÃÛ³Ý Ù³ëÇÝ íÇ×³Ï³·ñ³Ï³Ý ïíÛ³ÉÝ»ñÇ Ñ³í³ùáõÙ, Ùß³ÏáõÙ,  ß³ñÅ³Ï³Ý ÇÝï»ñÝ»ï³ÛÇÝ Ï³Û³ÝÇ ß³Ñ³·áñÍáõÙ ¨ ³ÛÉÝ</t>
  </si>
  <si>
    <t>²ï»ëï³íáñÙ³Ý Ýáñ Ñ³Ù³Ï³ñ·Ç Ý»ñ¹ñáõÙ՝ áõÕÕí³Í áõëáõóÇãÝ»ñÇ áñ³ÏÇ µ³ñÓñ³óÙ³ÝÁ</t>
  </si>
  <si>
    <t>§²½·³ÛÇÝ »ñ· áõ å³ñ¦ ³é³ñÏ³ÛÇ Ý»ñ¹ñáõÙ Ñ³Ýñ³ÏñÃ³Ï³Ý áõëáõÙÝ³Ï³Ý Ñ³ëï³ïáõÃÛáõÝÝ»ñáõÙ</t>
  </si>
  <si>
    <t>²ç³ÏóáõÃÛáõÝ §¸³ë³ñ³Ý¦ áõëáõÙÝ³ï»Õ»Ï³ïí³Ï³Ý Íñ³·ñÇ Çñ³Ï³Ý³óÙ³ÝÁ</t>
  </si>
  <si>
    <t>²ßË³ï³ßáõÏ³ÛÇ ³ñ¹Ç å³Ñ³ÝçÝ»ñÇÝ Ñ³Ù³å³ï³ëË³Ý Ý³ËÝ³Ï³Ý Ù³ëÝ³·Çï³Ï³Ý (³ñÑ»ëï³·áñÍ³Ï³Ý) ¨ ÙÇçÇÝ Ù³ëÝ³·Çï³Ï³Ý ÏñÃáõÃÛ³Ý áñ³Ï³íáñáõÙ áõÝ»óáÕ Ù³ëÝ³·»ïÝ»ñÇ å³ïñ³ëïáõÙ, ÏñÃáõÃÛ³Ý Ù³ïã»ÉÇáõÃÛ³Ý ³å³ÑáíáõÙ:</t>
  </si>
  <si>
    <t>Î³ñÇ»ñ³ÛÇ áõÕÕáñ¹Ù³Ý ³ßË³ï³ÝùÝ»ñ, ÇÝãå»ë Ý³¨ Ï³ñÇ»ñ³ÛÇ åÉ³Ý³íáñÙ³Ý Ï³ñáÕáõÃÛáõÝÝ»ñÇ Ó¨³íáñáõÙ, ³ßË³ï³ßáõÏ³ÛáõÙ ëáíáñáÕÝ»ñÇ ¨ ßñç³Ý³í³ñïÝ»ñÇ ÙñóáõÝ³ÏáõÃÛ³Ý µ³ñÓñ³óÙ³Ý, Çñ»Ýó Ù³ëÝ³·ÇïáõÃÛ³Ùµ ½µ³Õí³ÍáõÃÛ³Ý ÑÝ³ñ³íáñáõÃÛáõÝÝ»ñÇ µ³ó³Ñ³ÛïÙ³Ý ³ç³ÏóáõÃÛáõÝ։</t>
  </si>
  <si>
    <t xml:space="preserve">Ü³ËÝ³Ï³Ý Ù³ëÝ³·Çï³Ï³Ý (³ñÑ»ëï³·áñÍ³Ï³Ý) ¨ ÙÇçÇÝ Ù³ëÝ³·Çï³Ï³Ý áõëáõÙÝ³Ï³Ý Ñ³ëï³ïáõÃÛáõÝÝ»ñÇ ß»Ýù³ÛÇÝ å³ÛÙ³ÝÝ»ñÇ µ³ñ»É³íáõÙ </t>
  </si>
  <si>
    <t>²í³ñï³Ï³Ý ÷³ëï³ÃÕÃ»ñÇ áõ ¹ÇåÉáÙÝ»ñÇ ÷áË×³Ý³ãÙ³Ý íÏ³Û³Ï³ÝÝ»ñÇ ËáñÑñ¹³ïíáõÃÛ³Ý ïñ³Ù³¹ñáõÙ ÑÇÙÝí»Éáí ºíñáå³Ï³Ý ÏñÃ³Ï³Ý ã³÷áñáßÇãÝ»ñÇ íñ³</t>
  </si>
  <si>
    <t>¶Çï³Ï³Ý Ï³¹ñ»ñÇ å³ïñ³ëïÙ³Ý Ñ³Ù³ñ Ýå³ëïÝ»ñÇ ïñ³Ù³¹ñáõÙ</t>
  </si>
  <si>
    <t>²ç³ÏóáõÃÛáõÝ ÙÇç³½·³ÛÇÝ í³ñÏ³Ýß³íáñÙ³Ý ó³ÝÏ»ñáõÙ ÁÝ¹·ñÏí³Í ´àôÐ»ñáõÙ ëáíáñÕ áõë³ÝáÕÝ»ñÇÝ</t>
  </si>
  <si>
    <t>²å³Ñáí»É ³Ýí×³ñ ¨ áñ³ÏÛ³É Ñ³Ýñ³ÏñÃáõÃÛáõÝ</t>
  </si>
  <si>
    <t>ØÇçÝ³Ï³ñ· ÏñÃáõÃÛ³Ý Ù³Ï³ñ¹³ÏáõÙ Ù³ëÝ³·Çï³óí³Í Ñ³Ýñ³ÏñÃ³Ï³Ý Í³é³ÛáõÃÛáõÝÝ»ñÇ Ù³ïáõóÙ³Ý ÙÇçáóáí ëáíáñáÕÝ»ñÇ ÁÝ¹·ñÏí³ÍáõÃÛ³Ý, Ñ³Ù³ÏáÕÙ³ÝÇ ½³ñ·³óÙ³Ý ¨ ·ñ³·ÇïáõÃÛ³Ý ³å³ÑáíáõÙ</t>
  </si>
  <si>
    <t>Ü³Ë³¹åñáó³Ï³Ý ÏñÃáõÃÛ³Ý Ù³Ï³ñ¹³ÏáõÙ ë³Ý»ñÇ ÁÝ¹·ñÏí³ÍáõÃÛ³Ý, ½³ñ·³óÙ³Ý µ³ñÓñ Ù³Ï³ñ¹³ÏÇ ³å³ÑáíáõÙ, 5-6 ï³ñ»Ï³Ý »ñ»Ë³Ý»ñÇ Ý³Ë³å³ïñ³ëïáõÙ ï³ññ³Ï³Ý ¹åñáóÇÝ</t>
  </si>
  <si>
    <t>Ð³Ýñ³ÏñÃ³Ï³Ý ¹åñáóáõÙ áõëáõÙÝ³Ï³Ý ·áñÍÁÝÃ³óÇ ³ñ¹ÛáõÝ³í»ïáõÃÛ³Ý  ³å³ÑáíÙ³Ý ¨ µ³ñÓñ³óÙ³Ý Ýå³ï³Ïáí áõëáõÙÝ³¹Ç¹³ÏïÇÏ å³ñ³·³Ý»ñÇ ³å³ÑáíáõÙ</t>
  </si>
  <si>
    <t xml:space="preserve">²ñí»ëïÇ, »ñ³ÅßïáõÃÛ³Ý, ëåáñïÇ ¹³ëÁÝÃ³óÝ»ñ Ù³ñ½³¹åñáóÝ»ñáõÙ, ëï»ÕÍ³·áñÍ³Ï³Ý ¨ ³ñï³¹åñáó³Ï³Ý ¹³ëïÇ³ñ³ÏáõÃÛ³Ý ³ÛÉ Ï»ÝïñáÝÝ»ñáõÙ </t>
  </si>
  <si>
    <t>¸åñáó³Ï³ÝÝ»ñÇ  Ñ³Ýñ³å»ï³Ï³Ý ëå³ñï³ÏÇ³¹³ÛÇ ³ÝóÏ³óáõÙ</t>
  </si>
  <si>
    <t>Ð³Ýñ³ÏñÃ³Ï³Ý áõëáõÙÝ³Ï³Ý Ñ³ëï³ïáõÃÛáõÝÝ»ñáõÙ ëáíáñáÕÝ»ñÇ Ñ³Ù³ñ ³Ù»Ý³ÙÛ³ Ñ³Ýñ³å»ï³Ï³Ý ëåáñï³ÛÇÝ Ë³Õ»ñÇ՝ ëå³ñï³ÏÇ³¹³Ý»ñÇ Ï³½Ù³Ï»ñåáõÙ ¨ ³ÝóÏ³óáõÙ</t>
  </si>
  <si>
    <t>¶Çï³Ï³Ý ¨ ·Çï³ï»ËÝÇÏ³Ï³Ý ·áñÍáõÝ»áõÃÛ³Ý ÑÇÙÝ³ñ³ñ, ÏÇñ³é³Ï³Ý ¨ Ã»Ù³ïÇÏ Ñ»ï³½áïáõÃÛáõÝÝ»ñÇ Çñ³Ï³Ý³óáõÙ, »ÝÃ³Ï³éáõóí³ÍùÇ ¨ ³½·³ÛÇÝ ³ñÅ»ù Ý»ñÏ³Û³óÝáÕ ·Çï³Ï³Ý  ûµÛ»ÏïÝ»ñÇ å³Ñå³ÝáõÙ ¨ ½³ñ·³óáõÙ, ·Çï³Ï³Ý Ý»ñáõÅÇ í»ñ³ñï³¹ñáõÃÛ³Ý ³å³ÑáíáõÙ։</t>
  </si>
  <si>
    <t>ÐÐ ³½·³ÛÇÝ ³Ýï»Ý³ÛÇÝ ¿ï³ÉáÝÝ»ñÇ å³Ñå³ÝáõÙ ¨ ½³ñ·³óáõÙ</t>
  </si>
  <si>
    <t>ä»ï³Ï³Ý Íñ³·ñ»ñáõÙ ÁÝ¹·ñÏí³Í ·Çï³Ï³Ý ³ëïÇ×³Ý áõÝ»óáÕ ·Çï³ßË³ïáÕÝ»ñÇÝ Ñ³í»É³í×³ñÝ»ñÇ ïñ³Ù³¹ñáõÙ</t>
  </si>
  <si>
    <t xml:space="preserve">Ð³Û³·ÇïáõÃÛ³Ý áÉáñïáõÙ ·Çï³Ï³Ý Ï³¹ñ»ñÇ å³ïñ³ëïÙ³Ý ·Íáí Ýå³ëïÝ»ñÇ ïñ³Ù³¹ñáõÙ </t>
  </si>
  <si>
    <t>Ð³Û»ñ»ÝÇ ¨ ³ÛÉ Ñ³Û³·Çï³Ï³Ý ³é³ñÏ³Ý»ñÇ ¹³ë³í³Ý¹áõÙ, Ã»½»ñÇ å³ßïå³ÝáõÙ ¨ ½»ÏáõÛóÝ»ñÇ å³ïñ³ëïáõÙ (¼³Éóµáõñ·)</t>
  </si>
  <si>
    <t>ÐÐ ¶²² ÇÝëïÇïáõïÝ»ñÇ ï»ËÝÇÏ³Ï³Ý Ñ³·»óí³ÍáõÃÛ³Ý µ³ñ»É³íáõÙ ¨ ³ñ¹Ç³Ï³Ý³óáõÙ</t>
  </si>
  <si>
    <t>§Ð³Ïáµ ÎáçáÛ³Ý ÏñÃ³Ñ³Ù³ÉÇñ¦ äà²Î-áõÙ ³ñï³¹åñáó³Ï³Ý ¹³ëïÇ³ñ³ÏáõÃÛ³Ý Ï³½Ù³Ï»ñåÙ³Ý Ýå³ï³Ïáí  å»ïáõÃÛ³Ý ÏáÕÙÇó Ñ³Ù³ÛÝùÇ Õ»Ï³í³ñÇÝ å³ïíÇñ³Ïí³Í ÉÇ³½áñáõÃÛáõÝÝ»ñÇ  Çñ³Ï³Ý³óÙ³Ý ýÇÝ³Ýë³íáñáõÙ</t>
  </si>
  <si>
    <t>¸åñáó³Ï³Ý ÙÇç³í³ÛñÇ µ³ñ»É³íáõÙ</t>
  </si>
  <si>
    <t>úÅ³Ý¹³ÏáõÃÛáõÝ Ñ³Ýñ³ÏñÃ³Ï³Ý áõëáõÙÝ³Ï³Ý Ñ³ëï³ïáõÃÛáõÝÝ»ñÇÝ ²èÎ åÉ³ÝÝ»ñÇ Çñ³Ï³Ý³óÙ³ÝÁ</t>
  </si>
  <si>
    <t>ÎñÃ³Ï³Ý ûµÛ»ÏïÝ»ñÇ ß»Ýù³ÛÇÝ å³ÛÙ³ÝÝ»ñÇ µ³ñ»É³íáõÙ</t>
  </si>
  <si>
    <t>ÐÐ-áõÙ ·Çï³Ï³Ý áñ³Ï³íáñÙ³Ý, ·Çï³Ï³Ý ³ëïÇ×³ÝÇ ¨ ·Çï³Ï³Ý ÏáãÙ³Ý íÏ³Û³·ñ»ñÇ Ñ³ÝÓÝÙ³Ý, ÙÇç³½·³ÛÇÝ Ï³å»ñÇ ½³ñ·³óÙ³Ý, ³ï»Ý³ËáëáõÃÛáõÝÝ»ñÇ Ãí³ÛÝ³óÙ³Ý ¨ ·ÇïÝ³Ï³ÝÝ»ñÇ ßï»Ù³ñ³ÝÝ»ñÇ ëï»ÕÍÙ³Ý áõ ß³Ñ³·áñÍÙ³Ý ·áñÍÁÝÃ³óÝ»ñÇ Çñ³Ï³Ý³óáõÙ</t>
  </si>
  <si>
    <t xml:space="preserve">Ð³Ýñ³ÏñÃ³Ï³Ý ¹åñáóÝ»ñáõÙ ¹³ë³í³Ý¹áÕ áõëáõóÇãÝ»ñÇ Ï³Ù³íáñ ³ï»ëï³íáñÙ³Ý Ñ³Ù³Ï³ñ·Ç Ùß³ÏáõÙ ¨ Ý»ñ¹ñáõÙ </t>
  </si>
  <si>
    <t>Ð³Ýñ³ÏñÃ³Ï³Ý ¹åñáóÝ»ñÇ  ¿É»ÏïñáÝ³ÛÇÝ Ù³ïÛ³ÝÝ»ñÇ ¨ ûñ³·ñ»ñÇ, ïÝûñ»ÝÝ»ñÇ ¿É»ÏïñáÝ³ÛÇÝ Ï³é³í³ñÙ³Ý ¨ ï»Õ»Ï³ïí³Ï³Ý ·áñÍÇùÇ ³ßË³ï³ÝùÇ ³å³ÑáíáõÙ</t>
  </si>
  <si>
    <t xml:space="preserve">²ç³ÏóáõÃÛáõÝ Ñ³ÛÏ³Ï³Ý ÏñÃûç³ËÝ»ñáõÙ ¹³ë³í³Ý¹Ù³Ý áñ³ÏÇ µ³ñ»É³íÙ³ÝÁ </t>
  </si>
  <si>
    <t>Ð³Û³ëï³ÝáõÙ ë÷ÛáõéùÇ Ñ³ÛÏ³Ï³Ý ÏñÃûç³ËÝ»ñÇ áõëáõóÇãÝ»ñÇ  í»ñ³å³ïñ³ëïÙ³Ý Í³é³ÛáõÃÛáõÝÝ»ñ</t>
  </si>
  <si>
    <t xml:space="preserve">²ñï³¹åñáó³Ï³Ý ¹³ëïÇ³ñ³ÏáõÃÛ³Ý Ï³½Ù³Ï»ñåáõÙ </t>
  </si>
  <si>
    <t>¶ñ³¹³ñ³Ý³ÛÇÝ ýáÝ¹Ç Ñ³Ù³ÉñáõÙ</t>
  </si>
  <si>
    <t>Ð³Ýñ³å»ïáõÃÛ³Ý ¹åñáóÝ»ñÇó Ûáõñ³ù³ÝãÛáõñáõÙ 5-6 ³ÝáõÝ Ñ³Ýñ³Ù³ïã»ÉÇ ·ñ³Ï³ÝáõÃÛ³Ùµ ³å³ÑáíáõÙ</t>
  </si>
  <si>
    <t>öáùñ³ù³Ý³Ï »ñ»Ë³Ý»ñáí Ñ³Ù³Éñí³Í Ñ³Ýñ³ÏñÃ³Ï³Ý ¹åñáóÝ»ñÇ  Ùá¹áõÉ³ÛÇÝ ß»Ýù»ñÇ Ï³éáõóÙ³Ý ³ßË³ï³ÝùÝ»ñÇ Ý³Ë³·Í³-Ý³Ë³Ñ³ßí³ÛÇÝ ÷³ëï³ÃÕÃ»ñÇ Ùß³ÏáõÙ</t>
  </si>
  <si>
    <t>ÎñÃ³Ï³Ý ûµÛ»ÏïÝ»ñÇ Ùá¹áõÉ³ÛÇÝ ß»Ýù»ñÇ Ï³éáõóÙ³Ý ³ßË³ï³ÝùÝ»ñÇ Ý³Ë³·ÍáõÙ</t>
  </si>
  <si>
    <t xml:space="preserve">ÜØØÎàô Ñ³ëï³ïáõÃÛáõÝÝ»ñÇ ß»Ýù»ñÇ ÑÇÙÝ³Ýáñá·Ù³Ý ¨ Ý³Ë³·ÍÙ³Ý (ßÇÝ³ñ³ñ³Ï³Ý ³ßË³ï³ÝùÝ»ñ, ç»éáõóÙ³Ý Ñ³Ù³Ï³ñ·Ç ëï»ÕÍáõÙ, Ý»ñùÇÝ Ñ³ñ¹³ñáõÙ, ï³ñ³ÍùÇ µ³ñ»Ï³ñ·áõÙ) ³ßË³ï³ÝùÝ»ñÇ Çñ³Ï³Ý³óáõÙ </t>
  </si>
  <si>
    <t>²í³· ¹åñáóáõÙ ÏñÃáõÃÛ³Ý ³é³ÝÓÝ³Ñ³ïáõÏ å³ÛÙ³ÝÝ»ñÇ Ï³ñÇù áõÝ»óáÕ »ñ»Ë³Ý»ñÇ ÏñÃáõÃÛ³Ý Ï³½Ù³Ï»ñåÙ³Ý ÏñÃ³ûÅ³Ý¹³Ï Í³é³ÛáõÃÛáõÝÝ»ñÇ Ù³ïáõóÙ³Ý ÙÇçáóáí ëáíáñáÕÝ»ñÇ ÁÝ¹·ñÏí³ÍáõÃÛ³Ý, Ñ³Ù³ÏáÕÙ³ÝÇ ½³ñ·³óÙ³Ý ¨ ·ñ³·ÇïáõÃÛ³Ý ³å³ÑáíáõÙ</t>
  </si>
  <si>
    <t xml:space="preserve">Üå³ëï»É Ñ³Ýñ³ÏñÃ³Ï³Ý áõëáõóÙ³Ý Ñ³Ù³Ï³ñ·áõÙ  ÁÝ¹·ñÏí³Í »ñ»Ë³Ý»ñÇ ýÇ½ÇÏ³Ï³Ý, Ñá·¨áñ ¨ ·»Õ³·Çï³Ï³Ý ½³ñ·³óÙ³ÝÁ, µÝ³å³Ñå³Ý³Ï³Ý ¨ ÏÇñ³é³Ï³Ý ·Çï»ÉùÝ»ñÇ Ó»éùµ»ñÙ³ÝÁ: </t>
  </si>
  <si>
    <t>êï»ÕÍ»É å³ÛÙ³ÝÝ»ñ ëáíáñáÕÝ»ñÇ ³½³ï Å³Ù³Ý³óÇ  Ï³½Ù³Ï»ñå³Ý ÙÇçáóáí Ýñ³Ýó Ñ»ï³ùñùñáõÃÛáõÝÝ»ñÇ µ³ó³Ñ³ÛïÙ³Ý, Ó¨³íáñÙ³Ý  ¨ ½³ñ·³óÙ³Ý Ñ³Ù³ñ:</t>
  </si>
  <si>
    <t>Ø³ÝÏ³í³ñÅ³Ñá·»µ³Ý³Ï³Ý ³ç³ÏóáõÃÛ³Ý Í³é³ÛáõÃÛáõÝÝ»ñ ¨ ÏñÃáõÃÛ³Ý ³é³ÝÓÝ³Ñ³ïáõÏ å³ÛÙ³ÝÝ»ñÇ Ï³ñÇù áõÝ»óáÕ »ñ»Ë³Ý»ñÇ ÏñÃáõÃÛ³Ý Ï³½Ù³Ï»ñåÙ³ÝÝ ûÅ³Ý¹³ÏáÕ ÙÇçáó³éáõÙÝ»ñ</t>
  </si>
  <si>
    <t xml:space="preserve">ÀÝÃ³óÇÏ ³ßË³ï³ÝùÝ»ñÇ, µ³ñ»÷áËáõÙÝ»ñÇ ¨ Ýáñ Ý³Ë³Ó»éÝáõÃÛáõÝÝ»ñÇ ÙÇçáóáí ýáñÙ³É ¨ áã-ýáñÙ³É ÏñÃáõÃÛ³Ý áÉáñïáõÙ Çñ³Ï³Ý³óíáÕ ÙÇçáó³éáõÙÝ»ñÇ, Ù³ïáõóíáÕ Í³é³ÛáõÃÛáõÝÝ»ñÇ µոí³Ý¹³ÏáõÃÛ³Ý և կ³½Ù³Ï»ñåÙ³Ý áñ³ÏÇ ß³ñáõÝ³Ï³Ï³Ý µ³ñ»É³íáõÙ
</t>
  </si>
  <si>
    <t>Ü³Ë³¹åñáó³Ï³ÝÇó ÙÇÝã¨ Ñ»ïµáõÑ³Ï³Ý ÏñÃáõÃÛ³Ý áñ³ÏÇ, ³ÛÝ ¿ ëáíáñáÕÝ»ñÇ, ÙÇç³í³ÛñÇ, Íñ³·ñ»ñÇ ¨ áõëáõÙÝ³Ï³Ý ÝÛáõÃ»ñÇ µáí³Ý¹³ÏáõÃÛ³Ý, ·áñÍÁÝÃ³óÝ»ñÇ, ÇÝãå»ë Ý³¨ í»ñçÝ³ñ¹ÛáõÝùÝ»ñÇ áñ³ÏÇ µ³ñ»É³íáõÙ Áëï Ý»ñå»ï³Ï³Ý ¨ ÙÇç³½·³ÛÇÝ óáõóÇãÝ»ñÇ</t>
  </si>
  <si>
    <t xml:space="preserve">Ð³Ù³ßË³ñÑ³ÛÇÝ µ³ÝÏÇ ³ç³ÏóáõÃÛ³Ùµ Çñ³Ï³Ý³óíáÕ §ÎñÃáõÃÛ³Ý µ³ñ»É³íÙ³Ý Íñ³·Çñ¦ Íñ³·ñÇ ßñç³Ý³ÏÝ»ñáõÙ Ï³åÇï³É Ý»ñ¹ñáõÙÝ»ñ ³í³·, ÙÇçÝ³Ï³ñ· ¨ ÑÇÙÝ³Ï³Ý ¹åñáóÝ»ñáõÙ ¨ ÏñÃáõÃÛ³Ý áÉáñïÇ Ï³½Ù³Ï»ñåáõÃÛáõÝներáõÙ /Îî²Î/ </t>
  </si>
  <si>
    <t>Ð»ïµáõÑ³Ï³Ý Ù³ëÝ³·Çï³Ï³Ý ÏñÃáõÃÛ³Ý ·Íáí Ýå³ëïÝ»ñÇ ïñ³Ù³¹ñáõÙ բուհական Ñ³ëï³ïáõÃÛáõÝÝ»ñáõÙ</t>
  </si>
  <si>
    <t xml:space="preserve">è³½Ù³Ñ³Ûñ»Ý³ëÇñ³Ï³Ý ¹³ëïÇ³ñ³ÏáõÃÛ³Ý é³½Ù³í³ñáõÃÛ³Ý Çñ³Ï³Ý³óáõÙ </t>
  </si>
  <si>
    <t>²ç³ÏóáõÃÛáõÝ §¸åñáó-Ï»ÝïñáÝÝ»ñÇ ÙÇáõÃÛáõÝ¦ Çñ³í³µ³Ý³Ï³Ý ³ÝÓ³Ýó ÙÇáõÃÛ³Ý ·áñÍáõÝ»áõÃÛ³ÝÁ</t>
  </si>
  <si>
    <t>²ç³ÏóáõÃÛáõÝ §ºñ¨³ÝÇ Ãí³ÛÇÝ åÉ³Ý»ï³ñÇáõÙ¦ Íñ³·ñÇ Çñ³Ï³Ý³óÙ³ÝÁ</t>
  </si>
  <si>
    <t>2018 Ãí³Ï³ÝÇ Ñ³ëï³ïí³Í</t>
  </si>
  <si>
    <t>2019 Ãí³Ï³ÝÇ Ý³Ë³·ÇÍ</t>
  </si>
  <si>
    <t>Ñ³½. ¹ñ³Ù</t>
  </si>
  <si>
    <t>2017 Ãí³Ï³ÝÇ ÷³ëï³óÇ</t>
  </si>
  <si>
    <t>2019 Ãí³Ï³ÝÇ Ý³Ë³·ÍÇ ïáÏáëÁ</t>
  </si>
  <si>
    <t>2017 Ãí³Ï³ÝÇ ÷³ëï³óÇÇ ÝÏ³ïÙ³Ùµ</t>
  </si>
  <si>
    <t>2018 Ãí³Ï³ÝÇ Ñ³ëï³ïí³Íի ÝÏ³ïÙ³Ùµ</t>
  </si>
  <si>
    <t>Ծրագրի դասիչը</t>
  </si>
  <si>
    <t>Միջոցառման դասիչը</t>
  </si>
  <si>
    <t>Ծրագրի/միջոցառման անվանումները</t>
  </si>
  <si>
    <t>ì»ñ³å³ïñ³ëïÙ³Ý Í³é³ÛáõÃÛáõÝÝ»ñ</t>
  </si>
  <si>
    <t>ÐÐ ù³Õ³ù³óÇ³Ï³Ý Í³é³ÛáÕÝ»ñÇ í»ñ³å³ïñ³ëïÙ³Ý Í³é³ÛáõÃÛáõÝÝ»ñ</t>
  </si>
  <si>
    <t>ÐÐ í³ñã³å»ïÇ ³ßË³ï³Ï³½Ù</t>
  </si>
  <si>
    <t>Ð³Ýñ³ÛÇÝ Ñ³ïí³ÍÇ ýÇÝ³Ýë³Ï³Ý áÉáñïÇ Ù³ëÝ³·»ïÝ»ñÇ í»ñ³å³ïñ³ëïáõÙ</t>
  </si>
  <si>
    <t>ÐÐ ýÇÝ³ÝëÝ»ñÇ Ý³Ë³ñ³ñáõÃÛáõÝ</t>
  </si>
  <si>
    <t>Ø³ëÝ³·Çï³Ï³Ý áõëáõóÙ³Ý ¨ áñ³Ï³íáñÙ³Ý µ³ñÓñ³óÙ³Ý Ï³½Ù³Ï»ñåáõÙ</t>
  </si>
  <si>
    <t>ÐÐ ¹³ï³Ë³½áõÃÛáõÝ</t>
  </si>
  <si>
    <t>Ð³ïáõÏ Í³é³ÛáÕÝ»ñÇ í»ñ³å³ïñ³ëïáõÙ ¨ Ñ³ïáõÏ áõëáõóáõÙ</t>
  </si>
  <si>
    <t>ÐÐ ³ñ¹³ñ³¹³ïáõÃÛ³Ý Ý³Ë³ñ³ñáõÃÛáõÝ</t>
  </si>
  <si>
    <t>¸³ï³íáñÝ»ñÇ§¹³ï³Ë³½Ý»ñÇ§²ñ¹³ñ³¹³ïáõÃÛ³Ý áõëáõÙÝ³éáõÃÛáõÝÝ ³í³ñï³Í ¨ ¹³ï³íáñÝ»ñÇ Ã»ÏÝ³ÍáõÝ»ñÇ óáõó³ÏáõÙ ·ïÝíáÕ ³ÝÓ³Ýó§¹³ï³Ï³Ý Í³é³ÛáÕÝ»ñÇ§¹³ï³Ë³½áõÃÛ³Ý ³ßË³ï³Ï³½ÙáõÙ Í³é³ÛáÕÝ»ñÇ ¨ ¹³ï³Ï³Ý Ï³ñ·³¹ñÇãÝ»ñÇ í»ñ³å³ïñ³ëïÙ³Ý ¨ Ñ³ïáõÏ áõëáõóÙ³Ý Í³é³ÛáõÃÛáõÝÝ»ñ</t>
  </si>
  <si>
    <t>Ð³Ýñ³å»ï³Ï³Ý ·áñÍ³¹Çñ Ù³ñÙÇÝÝ»ñáõÙ Ñ³Ï³ÏáéáõåóÇáÝ Íñ³·ñ»ñÇ Çñ³Ï³Ý³óÙ³Ý å³ï³ëË³Ý³ïáõÝ»ñÇ í»ñ³å³ïñ³ëïáõÙ</t>
  </si>
  <si>
    <t>Ø³ëÝ³·Çï³Ï³Ý í»ñ³å³ïñ³ëïáõÙ ³ÝóÝáÕ áõÝÏÝ¹ÇñÝ»ñÇÝ ÏñÃ³Ãáß³ÏÇ ïñ³Ù³¹ñáõÙ</t>
  </si>
  <si>
    <t>ÀÝïñ³Ï³Ý Ñ³ÝÓÝ³ÅáÕáíÝ»ñÇ ³Ý¹³ÙÝ»ñÇ Ù³ëÝ³·Çï³Ï³Ý ¹³ëÁÝÃ³óÝ»ñÇ Ï³½Ù³Ï»ñåáõÙ</t>
  </si>
  <si>
    <t>ÐÐ Ï»ÝïñáÝ³Ï³Ý ÁÝïñ³Ï³Ý Ñ³ÝÓÝ³ÅáÕáí</t>
  </si>
  <si>
    <t>úï³ñ»ñÏñÛ³ å»ïáõÃÛáõÝÝ»ñÇ áõëáõÙÝ³Ï³Ý Ñ³ëï³ïáõÃÛáõÝÝ»ñ ·áñÍáõÕí³Í ÷ñÏ³ñ³ñ³Ï³Ý Í³é³ÛáÕÝ»ñÇ áõëáõóÙ³Ý Ï³½Ù³Ï»ñåáõÙ</t>
  </si>
  <si>
    <t>ÐÐ ³ñï³Ï³ñ· Çñ³íÇ×³ÏÝ»ñÇ Ý³Ë³ñ³ñáõÃÛáõÝ</t>
  </si>
  <si>
    <t>ä»ï³Ï³Ý ¨ ï»Õ³Ï³Ý ÇÝùÝ³Ï³é³í³ñÙ³Ý Ù³ñÙÇÝÝ»ñÇ Õ»Ï³í³ñ ³ÝÓÝ³Ï³½ÙÇ ¨ Ù³ëÝ³·»ïÝ»ñÇ í»ñ³å³ïñ³ëïÙ³Ý Ï³½Ù³Ï»ñåáõÙ</t>
  </si>
  <si>
    <t>ÐÐ ²½·³ÛÇÝ ÅáÕáíÇ ³ßË³ï³Ï³½ÙÇ å»ï³Ï³Ý Í³é³ÛáÕÝ»ñÇ í»ñ³å³ïñ³ëïáõÙ</t>
  </si>
  <si>
    <t>ÐÐ ²½·³ÛÇÝ ÅáÕáí</t>
  </si>
  <si>
    <t>ì»ñ³å³ïñ³ëïÙ³Ý ¨ Ñ³ïáõÏ áõëáõóÙ³Ý Ï³½Ù³Ï»ñåáõÙ</t>
  </si>
  <si>
    <t>ÐÐ Ñ³ïáõÏ ùÝÝã³Ï³Ý Í³é³ÛáõÃÛáõÝ</t>
  </si>
  <si>
    <t>ØÇç³½·³ÛÇÝ Ñ³ñ³µ»ñáõÃÛáõÝÝ»ñÇ ¨ ¹Çí³Ý³·ÇïáõÃÛ³Ý áÉáñïáõÙ Ù³ëÝ³·»ïÝ»ñÇ å³ïñ³ëïáõÙ ¨ í»ñ³å³ïñ³ëïáõÙ</t>
  </si>
  <si>
    <t>ÐÐ ³ñï³ùÇÝ ·áñÍ»ñÇ Ý³Ë³ñ³ñáõÃÛáõÝ</t>
  </si>
  <si>
    <t>ÐÐ Ù³ñ¹áõ Çñ³íáõÝùÝ»ñÇ å³ßïå³ÝÇ ³ßË³ï³Ï³½ÙÇ å»ï³Ï³Ý Í³é³ÛáÕÝ»ñÇ í»ñ³å³ïñ³ëïáõÙ</t>
  </si>
  <si>
    <t>ÐÐ Ù³ñ¹áõ Çñ³íáõÝùÝ»ñÇ å³ßïå³ÝÇ ³ßË³ï³Ï³½Ù</t>
  </si>
  <si>
    <t>ì»ñ³å³ïñ³ëïÙ³Ý ¨ å³ïñ³ëïÙ³Ý Ï³½Ù³Ï»ñåáõÙ</t>
  </si>
  <si>
    <t>ÐÐ ùÝÝã³Ï³Ý ÏáÙÇï»</t>
  </si>
  <si>
    <t>Ð³ñÏ³ÛÇÝ ¨ Ù³ùë³ÛÇÝ Í³é³ÛáÕÝ»ñÇ í»ñ³å³ïñ³ëïáõÙ</t>
  </si>
  <si>
    <t>ÐÐ å»ï³Ï³Ý »Ï³ÙáõïÝ»ñÇ ÏáÙÇï»</t>
  </si>
  <si>
    <t>ÎáéáõåóÇ³ÛÇ ¹»Ù å³Ûù³ñÇÝ ³éÝãíáÕ Ñ³ñó»ñáí ÏñÃ³Ï³Ý ¨ Ñ³Ýñ³ÛÇÝ Çñ³½»Ïí³ÍáõÃÛ³Ý µ³ñÓñ³óÙ³ÝÝ áõÕÕí³Í Íñ³·ñ»ñÇ Ùß³ÏÙ³Ý ¨ ÙÇçáó³éáõÙÝ»ñÇ Çñ³Ï³Ý³óÙ³Ý ³ßË³ï³ÝùÝ»ñ</t>
  </si>
  <si>
    <t>ÎáéáõåóÇ³ÛÇ Ï³ÝË³ñ·»ÉÙ³Ý Ñ³ÝÓÝ³ÅáÕáí</t>
  </si>
  <si>
    <t>ÎñÃáõÃÛ³Ý ¨ ·ÇïáõÃÛ³Ý áÉáñïÇ ³ÛÉ ÙÇçáó³éáõÙÝ»ñ</t>
  </si>
  <si>
    <t>§Ð³Ûñ»ÝÛ³ó ³ëå»ïÝ»ñ¦ Ñ³Ûñ»Ý³ëÇñ³Ï³Ý ÏñÃ³¹³ëïÇ³ñ³Ïã³Ï³Ý Íñ³·Çñ</t>
  </si>
  <si>
    <t>ÎñÃáõÃÛ³Ý ·»ñ³½³ÝóáõÃÛ³Ý ³½·³ÛÇÝ Íñ³·ñÇ Çñ³Ï³Ý³óáõÙ</t>
  </si>
  <si>
    <t xml:space="preserve">Հայաստանի Հանրապետության կրթության և գիտության նախարարություն 2017-2019 թվականների բյուջետային ծախսերի  (առանց ապարատի) համեմատություն </t>
  </si>
  <si>
    <t>Աղյուսակ N 12</t>
  </si>
  <si>
    <t>àõëáõÙÝ³Ï³Ý í³ñÏ»ñÇ ïáÏáë³í×³ñÝ»ñÇ Ù³ëÝ³ÏÇ ÷áËÑ³ïáõóáõÙ ̀ 2 ïáÏáë³ÛÇÝ Ï»ïÇ ã³÷áí, µ³ñÓñ ³é³ç³¹ÇÙáõÃÛ³Ý ¹»åùáõÙ 3 ïáÏáë³ÛÇÝ Ï»ïÇ ã³÷áí</t>
  </si>
  <si>
    <t>Øï³íáñ, Ñá·¨áñ, ýÇ½ÇÏ³Ï³Ý ¨ ëáóÇ³É³Ï³Ý áõÝ³ÏáõÃÛáõÝÝ»ñÇ Ñ³Ù³ÏáÕÙ³ÝÇ áõ Ý»ñ¹³ßÝ³Ï ½³ñ·³óÙ³Ùµ, Ñ³Ûñ»Ý³ëÇñáõÃÛ³Ý, å»ï³Ï³ÝáõÃÛ³Ý ¨ Ù³ñ¹³ëÇñáõÃÛ³Ý á·áí ¹³ëïÇñ³Ïí³Í, å³ïß³× í³ñùáí ¨ í³ñí»É³Ï»ñåáí ³ÝÓÇ  Ó¨³íáñáõÙ</t>
  </si>
  <si>
    <t>Úáõñ³ù³ÝãÛáõñ »ñ»Ë³ÛÇ Ñ³Ù³ñ ÏñÃáõÃÛ³Ý Ù³ïã»ÉÇáõÃÛ³Ý, Ñ³í³ë³ñ Ù³ëÝ³ÏóáõÃÛ³Ý ÑÝ³ñ³íáñáõÃÛ³Ý ¨ áñ³ÏÇ ³å³ÑáíáõÙ՝ ½³ñ·³óÙ³Ý ³é³ÝÓÝ³Ñ³ïÏáõÃÛáõÝÝ»ñÇÝ Ñ³Ù³å³ï³ëË³Ý ¨ ³ÝÑñ³Å»ßï å³ÛÙ³ÝÝ»ñÇ ëï»ÕÍÙ³Ý ÙÇçáóáí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</si>
</sst>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#,##0.0"/>
    <numFmt numFmtId="167" formatCode="_(* #,##0.0_);_(* \(#,##0.0\);_(* &quot;-&quot;??_);_(@_)"/>
  </numFmts>
  <fonts count="10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Armenian"/>
      <family val="1"/>
    </font>
    <font>
      <b/>
      <sz val="11"/>
      <color theme="1"/>
      <name val="Times Armenian"/>
      <family val="1"/>
    </font>
    <font>
      <b/>
      <i/>
      <sz val="11"/>
      <color theme="1"/>
      <name val="Times Armenian"/>
      <family val="1"/>
    </font>
    <font>
      <i/>
      <sz val="11"/>
      <color theme="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2">
    <xf numFmtId="0" fontId="0" fillId="0" borderId="0" xfId="0"/>
    <xf numFmtId="0" fontId="6" fillId="2" borderId="0" xfId="0" applyFont="1" applyFill="1"/>
    <xf numFmtId="0" fontId="7" fillId="0" borderId="0" xfId="0" applyFont="1" applyFill="1" applyAlignment="1"/>
    <xf numFmtId="0" fontId="6" fillId="0" borderId="0" xfId="0" applyFont="1"/>
    <xf numFmtId="0" fontId="6" fillId="0" borderId="0" xfId="0" applyFont="1" applyFill="1" applyAlignment="1"/>
    <xf numFmtId="0" fontId="6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7" fontId="7" fillId="2" borderId="1" xfId="6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5" fontId="6" fillId="0" borderId="0" xfId="0" applyNumberFormat="1" applyFont="1"/>
    <xf numFmtId="0" fontId="6" fillId="2" borderId="1" xfId="0" applyFont="1" applyFill="1" applyBorder="1" applyAlignment="1">
      <alignment wrapText="1"/>
    </xf>
    <xf numFmtId="167" fontId="6" fillId="2" borderId="1" xfId="6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167" fontId="6" fillId="2" borderId="6" xfId="6" applyNumberFormat="1" applyFont="1" applyFill="1" applyBorder="1" applyAlignment="1">
      <alignment vertical="top" wrapText="1"/>
    </xf>
    <xf numFmtId="167" fontId="6" fillId="2" borderId="1" xfId="6" applyNumberFormat="1" applyFont="1" applyFill="1" applyBorder="1" applyAlignment="1">
      <alignment vertical="top" wrapText="1"/>
    </xf>
    <xf numFmtId="167" fontId="6" fillId="2" borderId="7" xfId="6" applyNumberFormat="1" applyFont="1" applyFill="1" applyBorder="1" applyAlignment="1">
      <alignment vertical="top" wrapText="1"/>
    </xf>
    <xf numFmtId="0" fontId="6" fillId="0" borderId="0" xfId="0" applyFont="1" applyFill="1"/>
    <xf numFmtId="167" fontId="7" fillId="2" borderId="1" xfId="6" applyNumberFormat="1" applyFont="1" applyFill="1" applyBorder="1" applyAlignment="1">
      <alignment wrapText="1"/>
    </xf>
    <xf numFmtId="167" fontId="6" fillId="2" borderId="1" xfId="6" applyNumberFormat="1" applyFont="1" applyFill="1" applyBorder="1" applyAlignment="1">
      <alignment horizontal="center" vertical="center" wrapText="1"/>
    </xf>
    <xf numFmtId="167" fontId="6" fillId="2" borderId="1" xfId="6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167" fontId="7" fillId="0" borderId="1" xfId="6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0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7" fontId="8" fillId="2" borderId="1" xfId="6" applyNumberFormat="1" applyFont="1" applyFill="1" applyBorder="1" applyAlignment="1">
      <alignment horizontal="center" vertical="center" wrapText="1"/>
    </xf>
    <xf numFmtId="167" fontId="9" fillId="2" borderId="1" xfId="6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7" fontId="6" fillId="2" borderId="1" xfId="6" applyNumberFormat="1" applyFont="1" applyFill="1" applyBorder="1" applyAlignment="1">
      <alignment horizontal="center" vertical="center" wrapText="1"/>
    </xf>
    <xf numFmtId="167" fontId="6" fillId="2" borderId="1" xfId="6" applyNumberFormat="1" applyFont="1" applyFill="1" applyBorder="1" applyAlignment="1">
      <alignment horizontal="center" vertical="center"/>
    </xf>
    <xf numFmtId="167" fontId="9" fillId="2" borderId="1" xfId="6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67" fontId="6" fillId="0" borderId="2" xfId="6" applyNumberFormat="1" applyFont="1" applyBorder="1" applyAlignment="1">
      <alignment horizontal="center" vertical="center"/>
    </xf>
    <xf numFmtId="167" fontId="6" fillId="0" borderId="4" xfId="6" applyNumberFormat="1" applyFont="1" applyBorder="1" applyAlignment="1">
      <alignment horizontal="center" vertical="center"/>
    </xf>
    <xf numFmtId="167" fontId="6" fillId="2" borderId="2" xfId="6" applyNumberFormat="1" applyFont="1" applyFill="1" applyBorder="1" applyAlignment="1">
      <alignment horizontal="center" vertical="center"/>
    </xf>
    <xf numFmtId="167" fontId="6" fillId="2" borderId="4" xfId="6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</cellXfs>
  <cellStyles count="7">
    <cellStyle name="Comma" xfId="6" builtinId="3"/>
    <cellStyle name="Normal" xfId="0" builtinId="0"/>
    <cellStyle name="Normal 2" xfId="1"/>
    <cellStyle name="Normal 3" xfId="3"/>
    <cellStyle name="Percent 2" xfId="2"/>
    <cellStyle name="Percent 2 2" xfId="5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2"/>
  <sheetViews>
    <sheetView tabSelected="1" topLeftCell="A631" zoomScaleNormal="100" workbookViewId="0">
      <selection activeCell="J640" sqref="J640"/>
    </sheetView>
  </sheetViews>
  <sheetFormatPr defaultRowHeight="14.25" x14ac:dyDescent="0.2"/>
  <cols>
    <col min="1" max="1" width="10.140625" style="35" customWidth="1"/>
    <col min="2" max="2" width="9.85546875" style="35" customWidth="1"/>
    <col min="3" max="3" width="74.7109375" style="3" customWidth="1"/>
    <col min="4" max="4" width="17.85546875" style="3" customWidth="1"/>
    <col min="5" max="5" width="17.42578125" style="3" customWidth="1"/>
    <col min="6" max="6" width="18" style="3" customWidth="1"/>
    <col min="7" max="7" width="12.7109375" style="3" customWidth="1"/>
    <col min="8" max="8" width="11.85546875" style="3" customWidth="1"/>
    <col min="9" max="9" width="13.140625" style="3" customWidth="1"/>
    <col min="10" max="10" width="14.28515625" style="3" customWidth="1"/>
    <col min="11" max="18" width="9.140625" style="3" customWidth="1"/>
    <col min="19" max="16384" width="9.140625" style="3"/>
  </cols>
  <sheetData>
    <row r="1" spans="1:10" ht="23.25" customHeight="1" x14ac:dyDescent="0.2">
      <c r="A1" s="33"/>
      <c r="B1" s="33"/>
      <c r="C1" s="1"/>
      <c r="D1" s="1"/>
      <c r="E1" s="1"/>
      <c r="F1" s="1"/>
      <c r="G1" s="2" t="s">
        <v>248</v>
      </c>
      <c r="I1" s="4"/>
    </row>
    <row r="2" spans="1:10" ht="36" customHeight="1" x14ac:dyDescent="0.2">
      <c r="A2" s="39" t="s">
        <v>247</v>
      </c>
      <c r="B2" s="40"/>
      <c r="C2" s="40"/>
      <c r="D2" s="40"/>
      <c r="E2" s="40"/>
      <c r="F2" s="40"/>
      <c r="G2" s="40"/>
      <c r="H2" s="1"/>
    </row>
    <row r="3" spans="1:10" x14ac:dyDescent="0.2">
      <c r="A3" s="34"/>
      <c r="B3" s="33"/>
      <c r="C3" s="1"/>
      <c r="D3" s="1"/>
      <c r="E3" s="1"/>
      <c r="F3" s="1"/>
      <c r="G3" s="1"/>
      <c r="H3" s="5" t="s">
        <v>205</v>
      </c>
    </row>
    <row r="4" spans="1:10" ht="37.5" customHeight="1" x14ac:dyDescent="0.2">
      <c r="A4" s="54" t="s">
        <v>210</v>
      </c>
      <c r="B4" s="54" t="s">
        <v>211</v>
      </c>
      <c r="C4" s="60" t="s">
        <v>212</v>
      </c>
      <c r="D4" s="60" t="s">
        <v>206</v>
      </c>
      <c r="E4" s="60" t="s">
        <v>203</v>
      </c>
      <c r="F4" s="60" t="s">
        <v>204</v>
      </c>
      <c r="G4" s="37" t="s">
        <v>207</v>
      </c>
      <c r="H4" s="38"/>
    </row>
    <row r="5" spans="1:10" ht="100.5" customHeight="1" x14ac:dyDescent="0.2">
      <c r="A5" s="55"/>
      <c r="B5" s="55"/>
      <c r="C5" s="61"/>
      <c r="D5" s="61"/>
      <c r="E5" s="61"/>
      <c r="F5" s="61"/>
      <c r="G5" s="6" t="s">
        <v>208</v>
      </c>
      <c r="H5" s="6" t="s">
        <v>209</v>
      </c>
    </row>
    <row r="6" spans="1:10" s="36" customFormat="1" ht="23.25" customHeight="1" x14ac:dyDescent="0.2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</row>
    <row r="7" spans="1:10" ht="33" customHeight="1" x14ac:dyDescent="0.2">
      <c r="A7" s="7"/>
      <c r="B7" s="8"/>
      <c r="C7" s="8" t="s">
        <v>21</v>
      </c>
      <c r="D7" s="9">
        <f>D9+D52+D120+D283+D345+D455+D488+D581+SUM(D600:D604)</f>
        <v>128622279.53</v>
      </c>
      <c r="E7" s="9">
        <f t="shared" ref="E7:F7" si="0">E9+E52+E120+E283+E345+E455+E488+E581+SUM(E600:E604)</f>
        <v>129317895.7</v>
      </c>
      <c r="F7" s="9">
        <f t="shared" si="0"/>
        <v>140165566.0955109</v>
      </c>
      <c r="G7" s="10">
        <f>F7/D7*100-100</f>
        <v>8.9745622668882419</v>
      </c>
      <c r="H7" s="10">
        <f>F7/E7*100-100</f>
        <v>8.3883752799968363</v>
      </c>
      <c r="I7" s="11"/>
      <c r="J7" s="11"/>
    </row>
    <row r="8" spans="1:10" ht="21" customHeight="1" x14ac:dyDescent="0.2">
      <c r="A8" s="68" t="s">
        <v>6</v>
      </c>
      <c r="B8" s="68"/>
      <c r="C8" s="12"/>
      <c r="D8" s="13"/>
      <c r="E8" s="13"/>
      <c r="F8" s="13"/>
      <c r="G8" s="12"/>
      <c r="H8" s="12"/>
      <c r="I8" s="11"/>
    </row>
    <row r="9" spans="1:10" ht="22.5" customHeight="1" x14ac:dyDescent="0.2">
      <c r="A9" s="48">
        <v>1045</v>
      </c>
      <c r="B9" s="64"/>
      <c r="C9" s="27" t="s">
        <v>0</v>
      </c>
      <c r="D9" s="62">
        <f>SUM(D16:D50)</f>
        <v>9262412.6399999987</v>
      </c>
      <c r="E9" s="62">
        <f t="shared" ref="E9:F9" si="1">SUM(E16:E50)</f>
        <v>10265451.6</v>
      </c>
      <c r="F9" s="62">
        <f t="shared" si="1"/>
        <v>11685448.789626988</v>
      </c>
      <c r="G9" s="56">
        <f t="shared" ref="G9:G72" si="2">F9/D9*100-100</f>
        <v>26.159881272866613</v>
      </c>
      <c r="H9" s="56">
        <f t="shared" ref="H9:H72" si="3">F9/E9*100-100</f>
        <v>13.83277857573249</v>
      </c>
    </row>
    <row r="10" spans="1:10" ht="26.25" customHeight="1" x14ac:dyDescent="0.2">
      <c r="A10" s="48"/>
      <c r="B10" s="64"/>
      <c r="C10" s="28" t="s">
        <v>24</v>
      </c>
      <c r="D10" s="62"/>
      <c r="E10" s="62"/>
      <c r="F10" s="62"/>
      <c r="G10" s="57" t="e">
        <f t="shared" si="2"/>
        <v>#DIV/0!</v>
      </c>
      <c r="H10" s="57" t="e">
        <f t="shared" si="3"/>
        <v>#DIV/0!</v>
      </c>
      <c r="I10" s="11"/>
    </row>
    <row r="11" spans="1:10" ht="18" customHeight="1" x14ac:dyDescent="0.2">
      <c r="A11" s="48"/>
      <c r="B11" s="64"/>
      <c r="C11" s="27" t="s">
        <v>1</v>
      </c>
      <c r="D11" s="62"/>
      <c r="E11" s="62"/>
      <c r="F11" s="62"/>
      <c r="G11" s="57" t="e">
        <f t="shared" si="2"/>
        <v>#DIV/0!</v>
      </c>
      <c r="H11" s="57" t="e">
        <f t="shared" si="3"/>
        <v>#DIV/0!</v>
      </c>
    </row>
    <row r="12" spans="1:10" ht="67.5" customHeight="1" x14ac:dyDescent="0.2">
      <c r="A12" s="48"/>
      <c r="B12" s="64"/>
      <c r="C12" s="28" t="s">
        <v>158</v>
      </c>
      <c r="D12" s="62"/>
      <c r="E12" s="62"/>
      <c r="F12" s="62"/>
      <c r="G12" s="57" t="e">
        <f t="shared" si="2"/>
        <v>#DIV/0!</v>
      </c>
      <c r="H12" s="57" t="e">
        <f t="shared" si="3"/>
        <v>#DIV/0!</v>
      </c>
    </row>
    <row r="13" spans="1:10" ht="26.25" customHeight="1" x14ac:dyDescent="0.2">
      <c r="A13" s="48"/>
      <c r="B13" s="64"/>
      <c r="C13" s="27" t="s">
        <v>2</v>
      </c>
      <c r="D13" s="62"/>
      <c r="E13" s="62"/>
      <c r="F13" s="62"/>
      <c r="G13" s="57" t="e">
        <f t="shared" si="2"/>
        <v>#DIV/0!</v>
      </c>
      <c r="H13" s="57" t="e">
        <f t="shared" si="3"/>
        <v>#DIV/0!</v>
      </c>
    </row>
    <row r="14" spans="1:10" ht="60" customHeight="1" x14ac:dyDescent="0.2">
      <c r="A14" s="48"/>
      <c r="B14" s="64"/>
      <c r="C14" s="28" t="s">
        <v>25</v>
      </c>
      <c r="D14" s="62"/>
      <c r="E14" s="62"/>
      <c r="F14" s="62"/>
      <c r="G14" s="58" t="e">
        <f t="shared" si="2"/>
        <v>#DIV/0!</v>
      </c>
      <c r="H14" s="58" t="e">
        <f t="shared" si="3"/>
        <v>#DIV/0!</v>
      </c>
    </row>
    <row r="15" spans="1:10" ht="60" customHeight="1" x14ac:dyDescent="0.2">
      <c r="A15" s="37" t="s">
        <v>8</v>
      </c>
      <c r="B15" s="41"/>
      <c r="C15" s="27"/>
      <c r="D15" s="15"/>
      <c r="E15" s="16"/>
      <c r="F15" s="17"/>
      <c r="G15" s="14"/>
      <c r="H15" s="14"/>
    </row>
    <row r="16" spans="1:10" ht="21" customHeight="1" x14ac:dyDescent="0.2">
      <c r="A16" s="48"/>
      <c r="B16" s="48">
        <v>11001</v>
      </c>
      <c r="C16" s="27" t="s">
        <v>3</v>
      </c>
      <c r="D16" s="63"/>
      <c r="E16" s="63"/>
      <c r="F16" s="63">
        <v>92340</v>
      </c>
      <c r="G16" s="45"/>
      <c r="H16" s="45"/>
    </row>
    <row r="17" spans="1:8" ht="49.5" customHeight="1" x14ac:dyDescent="0.2">
      <c r="A17" s="48"/>
      <c r="B17" s="48"/>
      <c r="C17" s="28" t="s">
        <v>26</v>
      </c>
      <c r="D17" s="63"/>
      <c r="E17" s="63"/>
      <c r="F17" s="63"/>
      <c r="G17" s="45"/>
      <c r="H17" s="45"/>
    </row>
    <row r="18" spans="1:8" ht="20.25" customHeight="1" x14ac:dyDescent="0.2">
      <c r="A18" s="48"/>
      <c r="B18" s="48"/>
      <c r="C18" s="27" t="s">
        <v>4</v>
      </c>
      <c r="D18" s="63"/>
      <c r="E18" s="63"/>
      <c r="F18" s="63"/>
      <c r="G18" s="45"/>
      <c r="H18" s="45"/>
    </row>
    <row r="19" spans="1:8" ht="87" customHeight="1" x14ac:dyDescent="0.2">
      <c r="A19" s="48"/>
      <c r="B19" s="48"/>
      <c r="C19" s="28" t="s">
        <v>159</v>
      </c>
      <c r="D19" s="63"/>
      <c r="E19" s="63"/>
      <c r="F19" s="63"/>
      <c r="G19" s="45"/>
      <c r="H19" s="45"/>
    </row>
    <row r="20" spans="1:8" ht="19.5" customHeight="1" x14ac:dyDescent="0.2">
      <c r="A20" s="48"/>
      <c r="B20" s="48"/>
      <c r="C20" s="27" t="s">
        <v>5</v>
      </c>
      <c r="D20" s="63"/>
      <c r="E20" s="63"/>
      <c r="F20" s="63"/>
      <c r="G20" s="45"/>
      <c r="H20" s="45"/>
    </row>
    <row r="21" spans="1:8" ht="26.25" customHeight="1" x14ac:dyDescent="0.2">
      <c r="A21" s="48"/>
      <c r="B21" s="48"/>
      <c r="C21" s="28" t="s">
        <v>27</v>
      </c>
      <c r="D21" s="63"/>
      <c r="E21" s="63"/>
      <c r="F21" s="63"/>
      <c r="G21" s="45"/>
      <c r="H21" s="45"/>
    </row>
    <row r="22" spans="1:8" ht="20.25" customHeight="1" x14ac:dyDescent="0.2">
      <c r="A22" s="48"/>
      <c r="B22" s="48">
        <v>12001</v>
      </c>
      <c r="C22" s="27" t="s">
        <v>3</v>
      </c>
      <c r="D22" s="65">
        <v>356884.6</v>
      </c>
      <c r="E22" s="65">
        <v>365657.4</v>
      </c>
      <c r="F22" s="65">
        <v>342165.6</v>
      </c>
      <c r="G22" s="50">
        <f t="shared" si="2"/>
        <v>-4.1243023655265603</v>
      </c>
      <c r="H22" s="50">
        <f t="shared" si="3"/>
        <v>-6.4245383793682436</v>
      </c>
    </row>
    <row r="23" spans="1:8" ht="45" customHeight="1" x14ac:dyDescent="0.2">
      <c r="A23" s="48"/>
      <c r="B23" s="48"/>
      <c r="C23" s="28" t="s">
        <v>28</v>
      </c>
      <c r="D23" s="65"/>
      <c r="E23" s="65"/>
      <c r="F23" s="65"/>
      <c r="G23" s="50" t="e">
        <f t="shared" si="2"/>
        <v>#DIV/0!</v>
      </c>
      <c r="H23" s="50" t="e">
        <f t="shared" si="3"/>
        <v>#DIV/0!</v>
      </c>
    </row>
    <row r="24" spans="1:8" ht="27" customHeight="1" x14ac:dyDescent="0.2">
      <c r="A24" s="48"/>
      <c r="B24" s="48"/>
      <c r="C24" s="27" t="s">
        <v>4</v>
      </c>
      <c r="D24" s="65"/>
      <c r="E24" s="65"/>
      <c r="F24" s="65"/>
      <c r="G24" s="50" t="e">
        <f t="shared" si="2"/>
        <v>#DIV/0!</v>
      </c>
      <c r="H24" s="50" t="e">
        <f t="shared" si="3"/>
        <v>#DIV/0!</v>
      </c>
    </row>
    <row r="25" spans="1:8" ht="37.5" customHeight="1" x14ac:dyDescent="0.2">
      <c r="A25" s="48"/>
      <c r="B25" s="48"/>
      <c r="C25" s="28" t="s">
        <v>29</v>
      </c>
      <c r="D25" s="65"/>
      <c r="E25" s="65"/>
      <c r="F25" s="65"/>
      <c r="G25" s="50" t="e">
        <f t="shared" si="2"/>
        <v>#DIV/0!</v>
      </c>
      <c r="H25" s="50" t="e">
        <f t="shared" si="3"/>
        <v>#DIV/0!</v>
      </c>
    </row>
    <row r="26" spans="1:8" ht="24.75" customHeight="1" x14ac:dyDescent="0.2">
      <c r="A26" s="48"/>
      <c r="B26" s="48"/>
      <c r="C26" s="27" t="s">
        <v>5</v>
      </c>
      <c r="D26" s="65"/>
      <c r="E26" s="65"/>
      <c r="F26" s="65"/>
      <c r="G26" s="50" t="e">
        <f t="shared" si="2"/>
        <v>#DIV/0!</v>
      </c>
      <c r="H26" s="50" t="e">
        <f t="shared" si="3"/>
        <v>#DIV/0!</v>
      </c>
    </row>
    <row r="27" spans="1:8" ht="26.25" customHeight="1" x14ac:dyDescent="0.2">
      <c r="A27" s="48"/>
      <c r="B27" s="48"/>
      <c r="C27" s="28" t="s">
        <v>23</v>
      </c>
      <c r="D27" s="65"/>
      <c r="E27" s="65"/>
      <c r="F27" s="65"/>
      <c r="G27" s="50" t="e">
        <f t="shared" si="2"/>
        <v>#DIV/0!</v>
      </c>
      <c r="H27" s="50" t="e">
        <f t="shared" si="3"/>
        <v>#DIV/0!</v>
      </c>
    </row>
    <row r="28" spans="1:8" ht="24" customHeight="1" x14ac:dyDescent="0.2">
      <c r="A28" s="48"/>
      <c r="B28" s="48">
        <v>12002</v>
      </c>
      <c r="C28" s="27" t="s">
        <v>3</v>
      </c>
      <c r="D28" s="65">
        <v>622734</v>
      </c>
      <c r="E28" s="65">
        <v>670192.19999999995</v>
      </c>
      <c r="F28" s="65">
        <v>713070</v>
      </c>
      <c r="G28" s="50">
        <f t="shared" si="2"/>
        <v>14.506354237925009</v>
      </c>
      <c r="H28" s="50">
        <f t="shared" si="3"/>
        <v>6.3978363221774259</v>
      </c>
    </row>
    <row r="29" spans="1:8" ht="24" customHeight="1" x14ac:dyDescent="0.2">
      <c r="A29" s="48"/>
      <c r="B29" s="48"/>
      <c r="C29" s="28" t="s">
        <v>32</v>
      </c>
      <c r="D29" s="65"/>
      <c r="E29" s="65"/>
      <c r="F29" s="65"/>
      <c r="G29" s="50" t="e">
        <f t="shared" si="2"/>
        <v>#DIV/0!</v>
      </c>
      <c r="H29" s="50" t="e">
        <f t="shared" si="3"/>
        <v>#DIV/0!</v>
      </c>
    </row>
    <row r="30" spans="1:8" ht="19.5" customHeight="1" x14ac:dyDescent="0.2">
      <c r="A30" s="48"/>
      <c r="B30" s="48"/>
      <c r="C30" s="27" t="s">
        <v>4</v>
      </c>
      <c r="D30" s="65"/>
      <c r="E30" s="65"/>
      <c r="F30" s="65"/>
      <c r="G30" s="50" t="e">
        <f t="shared" si="2"/>
        <v>#DIV/0!</v>
      </c>
      <c r="H30" s="50" t="e">
        <f t="shared" si="3"/>
        <v>#DIV/0!</v>
      </c>
    </row>
    <row r="31" spans="1:8" ht="38.25" customHeight="1" x14ac:dyDescent="0.2">
      <c r="A31" s="48"/>
      <c r="B31" s="48"/>
      <c r="C31" s="28" t="s">
        <v>33</v>
      </c>
      <c r="D31" s="65"/>
      <c r="E31" s="65"/>
      <c r="F31" s="65"/>
      <c r="G31" s="50" t="e">
        <f t="shared" si="2"/>
        <v>#DIV/0!</v>
      </c>
      <c r="H31" s="50" t="e">
        <f t="shared" si="3"/>
        <v>#DIV/0!</v>
      </c>
    </row>
    <row r="32" spans="1:8" ht="23.25" customHeight="1" x14ac:dyDescent="0.2">
      <c r="A32" s="48"/>
      <c r="B32" s="48"/>
      <c r="C32" s="27" t="s">
        <v>5</v>
      </c>
      <c r="D32" s="65"/>
      <c r="E32" s="65"/>
      <c r="F32" s="65"/>
      <c r="G32" s="50" t="e">
        <f t="shared" si="2"/>
        <v>#DIV/0!</v>
      </c>
      <c r="H32" s="50" t="e">
        <f t="shared" si="3"/>
        <v>#DIV/0!</v>
      </c>
    </row>
    <row r="33" spans="1:8" ht="28.5" customHeight="1" x14ac:dyDescent="0.2">
      <c r="A33" s="48"/>
      <c r="B33" s="48"/>
      <c r="C33" s="28" t="s">
        <v>23</v>
      </c>
      <c r="D33" s="65"/>
      <c r="E33" s="65"/>
      <c r="F33" s="65"/>
      <c r="G33" s="50" t="e">
        <f t="shared" si="2"/>
        <v>#DIV/0!</v>
      </c>
      <c r="H33" s="50" t="e">
        <f t="shared" si="3"/>
        <v>#DIV/0!</v>
      </c>
    </row>
    <row r="34" spans="1:8" ht="21.75" customHeight="1" x14ac:dyDescent="0.2">
      <c r="A34" s="48"/>
      <c r="B34" s="48">
        <v>12003</v>
      </c>
      <c r="C34" s="27" t="s">
        <v>3</v>
      </c>
      <c r="D34" s="65">
        <v>1986171.4</v>
      </c>
      <c r="E34" s="65">
        <v>2061389</v>
      </c>
      <c r="F34" s="65">
        <v>1943909.8084062929</v>
      </c>
      <c r="G34" s="50">
        <f t="shared" si="2"/>
        <v>-2.1277917703229008</v>
      </c>
      <c r="H34" s="50">
        <f t="shared" si="3"/>
        <v>-5.6990306824042989</v>
      </c>
    </row>
    <row r="35" spans="1:8" ht="44.25" customHeight="1" x14ac:dyDescent="0.2">
      <c r="A35" s="48"/>
      <c r="B35" s="48"/>
      <c r="C35" s="28" t="s">
        <v>34</v>
      </c>
      <c r="D35" s="65"/>
      <c r="E35" s="65"/>
      <c r="F35" s="65"/>
      <c r="G35" s="50" t="e">
        <f t="shared" si="2"/>
        <v>#DIV/0!</v>
      </c>
      <c r="H35" s="50" t="e">
        <f t="shared" si="3"/>
        <v>#DIV/0!</v>
      </c>
    </row>
    <row r="36" spans="1:8" ht="27.75" customHeight="1" x14ac:dyDescent="0.2">
      <c r="A36" s="48"/>
      <c r="B36" s="48"/>
      <c r="C36" s="27" t="s">
        <v>4</v>
      </c>
      <c r="D36" s="65"/>
      <c r="E36" s="65"/>
      <c r="F36" s="65"/>
      <c r="G36" s="50" t="e">
        <f t="shared" si="2"/>
        <v>#DIV/0!</v>
      </c>
      <c r="H36" s="50" t="e">
        <f t="shared" si="3"/>
        <v>#DIV/0!</v>
      </c>
    </row>
    <row r="37" spans="1:8" ht="45" customHeight="1" x14ac:dyDescent="0.2">
      <c r="A37" s="48"/>
      <c r="B37" s="48"/>
      <c r="C37" s="28" t="s">
        <v>34</v>
      </c>
      <c r="D37" s="65"/>
      <c r="E37" s="65"/>
      <c r="F37" s="65"/>
      <c r="G37" s="50" t="e">
        <f t="shared" si="2"/>
        <v>#DIV/0!</v>
      </c>
      <c r="H37" s="50" t="e">
        <f t="shared" si="3"/>
        <v>#DIV/0!</v>
      </c>
    </row>
    <row r="38" spans="1:8" ht="26.25" customHeight="1" x14ac:dyDescent="0.2">
      <c r="A38" s="48"/>
      <c r="B38" s="48"/>
      <c r="C38" s="27" t="s">
        <v>5</v>
      </c>
      <c r="D38" s="65"/>
      <c r="E38" s="65"/>
      <c r="F38" s="65"/>
      <c r="G38" s="50" t="e">
        <f t="shared" si="2"/>
        <v>#DIV/0!</v>
      </c>
      <c r="H38" s="50" t="e">
        <f t="shared" si="3"/>
        <v>#DIV/0!</v>
      </c>
    </row>
    <row r="39" spans="1:8" ht="28.5" customHeight="1" x14ac:dyDescent="0.2">
      <c r="A39" s="48"/>
      <c r="B39" s="48"/>
      <c r="C39" s="28" t="s">
        <v>23</v>
      </c>
      <c r="D39" s="65"/>
      <c r="E39" s="65"/>
      <c r="F39" s="65"/>
      <c r="G39" s="50" t="e">
        <f t="shared" si="2"/>
        <v>#DIV/0!</v>
      </c>
      <c r="H39" s="50" t="e">
        <f t="shared" si="3"/>
        <v>#DIV/0!</v>
      </c>
    </row>
    <row r="40" spans="1:8" ht="24.75" customHeight="1" x14ac:dyDescent="0.2">
      <c r="A40" s="48"/>
      <c r="B40" s="48">
        <v>12004</v>
      </c>
      <c r="C40" s="27" t="s">
        <v>3</v>
      </c>
      <c r="D40" s="65">
        <v>6216623.04</v>
      </c>
      <c r="E40" s="65">
        <v>6918212.9999999991</v>
      </c>
      <c r="F40" s="65">
        <v>7158190.9812206952</v>
      </c>
      <c r="G40" s="50">
        <f t="shared" si="2"/>
        <v>15.145971296028506</v>
      </c>
      <c r="H40" s="50">
        <f t="shared" si="3"/>
        <v>3.4687856708184057</v>
      </c>
    </row>
    <row r="41" spans="1:8" ht="42.75" customHeight="1" x14ac:dyDescent="0.2">
      <c r="A41" s="48"/>
      <c r="B41" s="48"/>
      <c r="C41" s="28" t="s">
        <v>31</v>
      </c>
      <c r="D41" s="65"/>
      <c r="E41" s="65"/>
      <c r="F41" s="65"/>
      <c r="G41" s="50" t="e">
        <f t="shared" si="2"/>
        <v>#DIV/0!</v>
      </c>
      <c r="H41" s="50" t="e">
        <f t="shared" si="3"/>
        <v>#DIV/0!</v>
      </c>
    </row>
    <row r="42" spans="1:8" ht="23.25" customHeight="1" x14ac:dyDescent="0.2">
      <c r="A42" s="48"/>
      <c r="B42" s="48"/>
      <c r="C42" s="27" t="s">
        <v>4</v>
      </c>
      <c r="D42" s="65"/>
      <c r="E42" s="65"/>
      <c r="F42" s="65"/>
      <c r="G42" s="50" t="e">
        <f t="shared" si="2"/>
        <v>#DIV/0!</v>
      </c>
      <c r="H42" s="50" t="e">
        <f t="shared" si="3"/>
        <v>#DIV/0!</v>
      </c>
    </row>
    <row r="43" spans="1:8" ht="36" customHeight="1" x14ac:dyDescent="0.2">
      <c r="A43" s="48"/>
      <c r="B43" s="48"/>
      <c r="C43" s="28" t="s">
        <v>31</v>
      </c>
      <c r="D43" s="65"/>
      <c r="E43" s="65"/>
      <c r="F43" s="65"/>
      <c r="G43" s="50" t="e">
        <f t="shared" si="2"/>
        <v>#DIV/0!</v>
      </c>
      <c r="H43" s="50" t="e">
        <f t="shared" si="3"/>
        <v>#DIV/0!</v>
      </c>
    </row>
    <row r="44" spans="1:8" ht="31.5" customHeight="1" x14ac:dyDescent="0.2">
      <c r="A44" s="48"/>
      <c r="B44" s="48"/>
      <c r="C44" s="27" t="s">
        <v>5</v>
      </c>
      <c r="D44" s="65"/>
      <c r="E44" s="65"/>
      <c r="F44" s="65"/>
      <c r="G44" s="50" t="e">
        <f t="shared" si="2"/>
        <v>#DIV/0!</v>
      </c>
      <c r="H44" s="50" t="e">
        <f t="shared" si="3"/>
        <v>#DIV/0!</v>
      </c>
    </row>
    <row r="45" spans="1:8" ht="22.5" customHeight="1" x14ac:dyDescent="0.2">
      <c r="A45" s="48"/>
      <c r="B45" s="48">
        <v>32001</v>
      </c>
      <c r="C45" s="27" t="s">
        <v>3</v>
      </c>
      <c r="D45" s="67">
        <v>79999.600000000006</v>
      </c>
      <c r="E45" s="67">
        <v>250000</v>
      </c>
      <c r="F45" s="67">
        <v>1435772.4</v>
      </c>
      <c r="G45" s="59">
        <f t="shared" si="2"/>
        <v>1694.7244736223677</v>
      </c>
      <c r="H45" s="59">
        <f t="shared" si="3"/>
        <v>474.30895999999996</v>
      </c>
    </row>
    <row r="46" spans="1:8" ht="64.5" customHeight="1" x14ac:dyDescent="0.2">
      <c r="A46" s="48"/>
      <c r="B46" s="48"/>
      <c r="C46" s="28" t="s">
        <v>160</v>
      </c>
      <c r="D46" s="67"/>
      <c r="E46" s="67"/>
      <c r="F46" s="67"/>
      <c r="G46" s="59" t="e">
        <f t="shared" si="2"/>
        <v>#DIV/0!</v>
      </c>
      <c r="H46" s="59" t="e">
        <f t="shared" si="3"/>
        <v>#DIV/0!</v>
      </c>
    </row>
    <row r="47" spans="1:8" ht="24.75" customHeight="1" x14ac:dyDescent="0.2">
      <c r="A47" s="48"/>
      <c r="B47" s="48"/>
      <c r="C47" s="28" t="s">
        <v>4</v>
      </c>
      <c r="D47" s="67"/>
      <c r="E47" s="67"/>
      <c r="F47" s="67"/>
      <c r="G47" s="59" t="e">
        <f t="shared" si="2"/>
        <v>#DIV/0!</v>
      </c>
      <c r="H47" s="59" t="e">
        <f t="shared" si="3"/>
        <v>#DIV/0!</v>
      </c>
    </row>
    <row r="48" spans="1:8" ht="69.75" customHeight="1" x14ac:dyDescent="0.2">
      <c r="A48" s="48"/>
      <c r="B48" s="48"/>
      <c r="C48" s="28" t="s">
        <v>191</v>
      </c>
      <c r="D48" s="67"/>
      <c r="E48" s="67"/>
      <c r="F48" s="67"/>
      <c r="G48" s="59" t="e">
        <f t="shared" si="2"/>
        <v>#DIV/0!</v>
      </c>
      <c r="H48" s="59" t="e">
        <f t="shared" si="3"/>
        <v>#DIV/0!</v>
      </c>
    </row>
    <row r="49" spans="1:9" ht="23.25" customHeight="1" x14ac:dyDescent="0.2">
      <c r="A49" s="48"/>
      <c r="B49" s="48"/>
      <c r="C49" s="28" t="s">
        <v>5</v>
      </c>
      <c r="D49" s="67"/>
      <c r="E49" s="67"/>
      <c r="F49" s="67"/>
      <c r="G49" s="59" t="e">
        <f t="shared" si="2"/>
        <v>#DIV/0!</v>
      </c>
      <c r="H49" s="59" t="e">
        <f t="shared" si="3"/>
        <v>#DIV/0!</v>
      </c>
    </row>
    <row r="50" spans="1:9" ht="48.75" customHeight="1" x14ac:dyDescent="0.2">
      <c r="A50" s="48"/>
      <c r="B50" s="48"/>
      <c r="C50" s="28" t="s">
        <v>14</v>
      </c>
      <c r="D50" s="67"/>
      <c r="E50" s="67"/>
      <c r="F50" s="67"/>
      <c r="G50" s="59" t="e">
        <f t="shared" si="2"/>
        <v>#DIV/0!</v>
      </c>
      <c r="H50" s="59" t="e">
        <f t="shared" si="3"/>
        <v>#DIV/0!</v>
      </c>
    </row>
    <row r="51" spans="1:9" x14ac:dyDescent="0.2">
      <c r="A51" s="64" t="s">
        <v>6</v>
      </c>
      <c r="B51" s="64"/>
      <c r="C51" s="27"/>
      <c r="D51" s="13"/>
      <c r="E51" s="13"/>
      <c r="F51" s="13"/>
      <c r="G51" s="12"/>
      <c r="H51" s="12"/>
    </row>
    <row r="52" spans="1:9" ht="23.25" customHeight="1" x14ac:dyDescent="0.2">
      <c r="A52" s="48">
        <v>1111</v>
      </c>
      <c r="B52" s="64"/>
      <c r="C52" s="27" t="s">
        <v>0</v>
      </c>
      <c r="D52" s="62">
        <f>SUM(D59:D118)</f>
        <v>10210048.129999999</v>
      </c>
      <c r="E52" s="62">
        <f t="shared" ref="E52:F52" si="4">SUM(E59:E118)</f>
        <v>10371566.6</v>
      </c>
      <c r="F52" s="62">
        <f t="shared" si="4"/>
        <v>10351016.946848156</v>
      </c>
      <c r="G52" s="49">
        <f t="shared" si="2"/>
        <v>1.3806870942552223</v>
      </c>
      <c r="H52" s="49">
        <f t="shared" si="3"/>
        <v>-0.19813451472069232</v>
      </c>
    </row>
    <row r="53" spans="1:9" ht="25.5" customHeight="1" x14ac:dyDescent="0.2">
      <c r="A53" s="48"/>
      <c r="B53" s="64"/>
      <c r="C53" s="28" t="s">
        <v>35</v>
      </c>
      <c r="D53" s="62"/>
      <c r="E53" s="62"/>
      <c r="F53" s="62"/>
      <c r="G53" s="49" t="e">
        <f t="shared" si="2"/>
        <v>#DIV/0!</v>
      </c>
      <c r="H53" s="49" t="e">
        <f t="shared" si="3"/>
        <v>#DIV/0!</v>
      </c>
    </row>
    <row r="54" spans="1:9" ht="24" customHeight="1" x14ac:dyDescent="0.2">
      <c r="A54" s="48"/>
      <c r="B54" s="64"/>
      <c r="C54" s="27" t="s">
        <v>1</v>
      </c>
      <c r="D54" s="62"/>
      <c r="E54" s="62"/>
      <c r="F54" s="62"/>
      <c r="G54" s="49" t="e">
        <f t="shared" si="2"/>
        <v>#DIV/0!</v>
      </c>
      <c r="H54" s="49" t="e">
        <f t="shared" si="3"/>
        <v>#DIV/0!</v>
      </c>
    </row>
    <row r="55" spans="1:9" ht="42.75" customHeight="1" x14ac:dyDescent="0.2">
      <c r="A55" s="48"/>
      <c r="B55" s="64"/>
      <c r="C55" s="28" t="s">
        <v>36</v>
      </c>
      <c r="D55" s="62"/>
      <c r="E55" s="62"/>
      <c r="F55" s="62"/>
      <c r="G55" s="49" t="e">
        <f t="shared" si="2"/>
        <v>#DIV/0!</v>
      </c>
      <c r="H55" s="49" t="e">
        <f t="shared" si="3"/>
        <v>#DIV/0!</v>
      </c>
      <c r="I55" s="11"/>
    </row>
    <row r="56" spans="1:9" ht="21.75" customHeight="1" x14ac:dyDescent="0.2">
      <c r="A56" s="48"/>
      <c r="B56" s="64"/>
      <c r="C56" s="27" t="s">
        <v>2</v>
      </c>
      <c r="D56" s="62"/>
      <c r="E56" s="62"/>
      <c r="F56" s="62"/>
      <c r="G56" s="49" t="e">
        <f t="shared" si="2"/>
        <v>#DIV/0!</v>
      </c>
      <c r="H56" s="49" t="e">
        <f t="shared" si="3"/>
        <v>#DIV/0!</v>
      </c>
    </row>
    <row r="57" spans="1:9" ht="82.5" customHeight="1" x14ac:dyDescent="0.2">
      <c r="A57" s="48"/>
      <c r="B57" s="64"/>
      <c r="C57" s="28" t="s">
        <v>37</v>
      </c>
      <c r="D57" s="62"/>
      <c r="E57" s="62"/>
      <c r="F57" s="62"/>
      <c r="G57" s="49" t="e">
        <f t="shared" si="2"/>
        <v>#DIV/0!</v>
      </c>
      <c r="H57" s="49" t="e">
        <f t="shared" si="3"/>
        <v>#DIV/0!</v>
      </c>
    </row>
    <row r="58" spans="1:9" ht="15" customHeight="1" x14ac:dyDescent="0.2">
      <c r="A58" s="37" t="s">
        <v>8</v>
      </c>
      <c r="B58" s="41"/>
      <c r="C58" s="27"/>
      <c r="D58" s="16"/>
      <c r="E58" s="16"/>
      <c r="F58" s="16"/>
      <c r="G58" s="46"/>
      <c r="H58" s="46"/>
    </row>
    <row r="59" spans="1:9" s="18" customFormat="1" ht="24.75" customHeight="1" x14ac:dyDescent="0.2">
      <c r="A59" s="48"/>
      <c r="B59" s="48">
        <v>11001</v>
      </c>
      <c r="C59" s="27" t="s">
        <v>3</v>
      </c>
      <c r="D59" s="65">
        <v>42259.5</v>
      </c>
      <c r="E59" s="65">
        <v>47259.5</v>
      </c>
      <c r="F59" s="65">
        <v>47259.492400000003</v>
      </c>
      <c r="G59" s="50">
        <f t="shared" si="2"/>
        <v>11.831641169441198</v>
      </c>
      <c r="H59" s="50">
        <f t="shared" si="3"/>
        <v>-1.6081422771208054E-5</v>
      </c>
    </row>
    <row r="60" spans="1:9" s="18" customFormat="1" ht="20.25" customHeight="1" x14ac:dyDescent="0.2">
      <c r="A60" s="48"/>
      <c r="B60" s="48"/>
      <c r="C60" s="28" t="s">
        <v>38</v>
      </c>
      <c r="D60" s="65"/>
      <c r="E60" s="65"/>
      <c r="F60" s="65"/>
      <c r="G60" s="50" t="e">
        <f t="shared" si="2"/>
        <v>#DIV/0!</v>
      </c>
      <c r="H60" s="50" t="e">
        <f t="shared" si="3"/>
        <v>#DIV/0!</v>
      </c>
    </row>
    <row r="61" spans="1:9" s="18" customFormat="1" ht="20.25" customHeight="1" x14ac:dyDescent="0.2">
      <c r="A61" s="48"/>
      <c r="B61" s="48"/>
      <c r="C61" s="27" t="s">
        <v>4</v>
      </c>
      <c r="D61" s="65"/>
      <c r="E61" s="65"/>
      <c r="F61" s="65"/>
      <c r="G61" s="50" t="e">
        <f t="shared" si="2"/>
        <v>#DIV/0!</v>
      </c>
      <c r="H61" s="50" t="e">
        <f t="shared" si="3"/>
        <v>#DIV/0!</v>
      </c>
    </row>
    <row r="62" spans="1:9" s="18" customFormat="1" ht="60.75" customHeight="1" x14ac:dyDescent="0.2">
      <c r="A62" s="48"/>
      <c r="B62" s="48"/>
      <c r="C62" s="28" t="s">
        <v>161</v>
      </c>
      <c r="D62" s="65"/>
      <c r="E62" s="65"/>
      <c r="F62" s="65"/>
      <c r="G62" s="50" t="e">
        <f t="shared" si="2"/>
        <v>#DIV/0!</v>
      </c>
      <c r="H62" s="50" t="e">
        <f t="shared" si="3"/>
        <v>#DIV/0!</v>
      </c>
    </row>
    <row r="63" spans="1:9" s="18" customFormat="1" x14ac:dyDescent="0.2">
      <c r="A63" s="48"/>
      <c r="B63" s="48"/>
      <c r="C63" s="27" t="s">
        <v>5</v>
      </c>
      <c r="D63" s="65"/>
      <c r="E63" s="65"/>
      <c r="F63" s="65"/>
      <c r="G63" s="50" t="e">
        <f t="shared" si="2"/>
        <v>#DIV/0!</v>
      </c>
      <c r="H63" s="50" t="e">
        <f t="shared" si="3"/>
        <v>#DIV/0!</v>
      </c>
    </row>
    <row r="64" spans="1:9" s="18" customFormat="1" ht="22.5" customHeight="1" x14ac:dyDescent="0.2">
      <c r="A64" s="48"/>
      <c r="B64" s="48"/>
      <c r="C64" s="28" t="s">
        <v>27</v>
      </c>
      <c r="D64" s="65"/>
      <c r="E64" s="65"/>
      <c r="F64" s="65"/>
      <c r="G64" s="50" t="e">
        <f t="shared" si="2"/>
        <v>#DIV/0!</v>
      </c>
      <c r="H64" s="50" t="e">
        <f t="shared" si="3"/>
        <v>#DIV/0!</v>
      </c>
    </row>
    <row r="65" spans="1:8" s="18" customFormat="1" ht="21.75" customHeight="1" x14ac:dyDescent="0.2">
      <c r="A65" s="48"/>
      <c r="B65" s="48">
        <v>12001</v>
      </c>
      <c r="C65" s="27" t="s">
        <v>3</v>
      </c>
      <c r="D65" s="65">
        <v>908494.53</v>
      </c>
      <c r="E65" s="65">
        <v>899913.60000000009</v>
      </c>
      <c r="F65" s="65">
        <v>878198.6</v>
      </c>
      <c r="G65" s="50">
        <f t="shared" si="2"/>
        <v>-3.3347399460952261</v>
      </c>
      <c r="H65" s="50">
        <f t="shared" si="3"/>
        <v>-2.4130094266827484</v>
      </c>
    </row>
    <row r="66" spans="1:8" s="18" customFormat="1" ht="43.5" customHeight="1" x14ac:dyDescent="0.2">
      <c r="A66" s="48"/>
      <c r="B66" s="48"/>
      <c r="C66" s="28" t="s">
        <v>41</v>
      </c>
      <c r="D66" s="65"/>
      <c r="E66" s="65"/>
      <c r="F66" s="65"/>
      <c r="G66" s="50" t="e">
        <f t="shared" si="2"/>
        <v>#DIV/0!</v>
      </c>
      <c r="H66" s="50" t="e">
        <f t="shared" si="3"/>
        <v>#DIV/0!</v>
      </c>
    </row>
    <row r="67" spans="1:8" s="18" customFormat="1" ht="20.25" customHeight="1" x14ac:dyDescent="0.2">
      <c r="A67" s="48"/>
      <c r="B67" s="48"/>
      <c r="C67" s="27" t="s">
        <v>4</v>
      </c>
      <c r="D67" s="65"/>
      <c r="E67" s="65"/>
      <c r="F67" s="65"/>
      <c r="G67" s="50" t="e">
        <f t="shared" si="2"/>
        <v>#DIV/0!</v>
      </c>
      <c r="H67" s="50" t="e">
        <f t="shared" si="3"/>
        <v>#DIV/0!</v>
      </c>
    </row>
    <row r="68" spans="1:8" s="18" customFormat="1" ht="36" customHeight="1" x14ac:dyDescent="0.2">
      <c r="A68" s="48"/>
      <c r="B68" s="48"/>
      <c r="C68" s="28" t="s">
        <v>41</v>
      </c>
      <c r="D68" s="65"/>
      <c r="E68" s="65"/>
      <c r="F68" s="65"/>
      <c r="G68" s="50" t="e">
        <f t="shared" si="2"/>
        <v>#DIV/0!</v>
      </c>
      <c r="H68" s="50" t="e">
        <f t="shared" si="3"/>
        <v>#DIV/0!</v>
      </c>
    </row>
    <row r="69" spans="1:8" s="18" customFormat="1" ht="19.5" customHeight="1" x14ac:dyDescent="0.2">
      <c r="A69" s="48"/>
      <c r="B69" s="48"/>
      <c r="C69" s="27" t="s">
        <v>5</v>
      </c>
      <c r="D69" s="65"/>
      <c r="E69" s="65"/>
      <c r="F69" s="65"/>
      <c r="G69" s="50" t="e">
        <f t="shared" si="2"/>
        <v>#DIV/0!</v>
      </c>
      <c r="H69" s="50" t="e">
        <f t="shared" si="3"/>
        <v>#DIV/0!</v>
      </c>
    </row>
    <row r="70" spans="1:8" s="18" customFormat="1" ht="25.5" customHeight="1" x14ac:dyDescent="0.2">
      <c r="A70" s="48"/>
      <c r="B70" s="48"/>
      <c r="C70" s="28" t="s">
        <v>23</v>
      </c>
      <c r="D70" s="65"/>
      <c r="E70" s="65"/>
      <c r="F70" s="65"/>
      <c r="G70" s="50" t="e">
        <f t="shared" si="2"/>
        <v>#DIV/0!</v>
      </c>
      <c r="H70" s="50" t="e">
        <f t="shared" si="3"/>
        <v>#DIV/0!</v>
      </c>
    </row>
    <row r="71" spans="1:8" s="18" customFormat="1" ht="15" customHeight="1" x14ac:dyDescent="0.2">
      <c r="A71" s="48"/>
      <c r="B71" s="48">
        <v>12002</v>
      </c>
      <c r="C71" s="27" t="s">
        <v>3</v>
      </c>
      <c r="D71" s="65">
        <v>222335.6</v>
      </c>
      <c r="E71" s="65">
        <v>248164</v>
      </c>
      <c r="F71" s="65">
        <v>237540</v>
      </c>
      <c r="G71" s="50">
        <f t="shared" si="2"/>
        <v>6.8384910018908158</v>
      </c>
      <c r="H71" s="50">
        <f t="shared" si="3"/>
        <v>-4.28103995744749</v>
      </c>
    </row>
    <row r="72" spans="1:8" s="18" customFormat="1" ht="54.75" customHeight="1" x14ac:dyDescent="0.2">
      <c r="A72" s="48"/>
      <c r="B72" s="48"/>
      <c r="C72" s="28" t="s">
        <v>44</v>
      </c>
      <c r="D72" s="65"/>
      <c r="E72" s="65"/>
      <c r="F72" s="65"/>
      <c r="G72" s="50" t="e">
        <f t="shared" si="2"/>
        <v>#DIV/0!</v>
      </c>
      <c r="H72" s="50" t="e">
        <f t="shared" si="3"/>
        <v>#DIV/0!</v>
      </c>
    </row>
    <row r="73" spans="1:8" s="18" customFormat="1" ht="20.25" customHeight="1" x14ac:dyDescent="0.2">
      <c r="A73" s="48"/>
      <c r="B73" s="48"/>
      <c r="C73" s="27" t="s">
        <v>4</v>
      </c>
      <c r="D73" s="65"/>
      <c r="E73" s="65"/>
      <c r="F73" s="65"/>
      <c r="G73" s="50" t="e">
        <f t="shared" ref="G73:G118" si="5">F73/D73*100-100</f>
        <v>#DIV/0!</v>
      </c>
      <c r="H73" s="50" t="e">
        <f t="shared" ref="H73:H118" si="6">F73/E73*100-100</f>
        <v>#DIV/0!</v>
      </c>
    </row>
    <row r="74" spans="1:8" s="18" customFormat="1" ht="42" customHeight="1" x14ac:dyDescent="0.2">
      <c r="A74" s="48"/>
      <c r="B74" s="48"/>
      <c r="C74" s="28" t="s">
        <v>45</v>
      </c>
      <c r="D74" s="65"/>
      <c r="E74" s="65"/>
      <c r="F74" s="65"/>
      <c r="G74" s="50" t="e">
        <f t="shared" si="5"/>
        <v>#DIV/0!</v>
      </c>
      <c r="H74" s="50" t="e">
        <f t="shared" si="6"/>
        <v>#DIV/0!</v>
      </c>
    </row>
    <row r="75" spans="1:8" s="18" customFormat="1" ht="21" customHeight="1" x14ac:dyDescent="0.2">
      <c r="A75" s="48"/>
      <c r="B75" s="48"/>
      <c r="C75" s="27" t="s">
        <v>5</v>
      </c>
      <c r="D75" s="65"/>
      <c r="E75" s="65"/>
      <c r="F75" s="65"/>
      <c r="G75" s="50" t="e">
        <f t="shared" si="5"/>
        <v>#DIV/0!</v>
      </c>
      <c r="H75" s="50" t="e">
        <f t="shared" si="6"/>
        <v>#DIV/0!</v>
      </c>
    </row>
    <row r="76" spans="1:8" s="18" customFormat="1" ht="34.5" customHeight="1" x14ac:dyDescent="0.2">
      <c r="A76" s="48"/>
      <c r="B76" s="48"/>
      <c r="C76" s="28" t="s">
        <v>23</v>
      </c>
      <c r="D76" s="65"/>
      <c r="E76" s="65"/>
      <c r="F76" s="65"/>
      <c r="G76" s="50" t="e">
        <f t="shared" si="5"/>
        <v>#DIV/0!</v>
      </c>
      <c r="H76" s="50" t="e">
        <f t="shared" si="6"/>
        <v>#DIV/0!</v>
      </c>
    </row>
    <row r="77" spans="1:8" s="18" customFormat="1" ht="21" customHeight="1" x14ac:dyDescent="0.2">
      <c r="A77" s="48"/>
      <c r="B77" s="48">
        <v>12003</v>
      </c>
      <c r="C77" s="27" t="s">
        <v>3</v>
      </c>
      <c r="D77" s="65">
        <v>35046.9</v>
      </c>
      <c r="E77" s="65">
        <v>35028</v>
      </c>
      <c r="F77" s="65">
        <v>28521</v>
      </c>
      <c r="G77" s="50">
        <f t="shared" si="5"/>
        <v>-18.620477132071599</v>
      </c>
      <c r="H77" s="50">
        <f t="shared" si="6"/>
        <v>-18.576567317574515</v>
      </c>
    </row>
    <row r="78" spans="1:8" s="18" customFormat="1" ht="24" customHeight="1" x14ac:dyDescent="0.2">
      <c r="A78" s="48"/>
      <c r="B78" s="48"/>
      <c r="C78" s="28" t="s">
        <v>49</v>
      </c>
      <c r="D78" s="65"/>
      <c r="E78" s="65"/>
      <c r="F78" s="65"/>
      <c r="G78" s="50" t="e">
        <f t="shared" si="5"/>
        <v>#DIV/0!</v>
      </c>
      <c r="H78" s="50" t="e">
        <f t="shared" si="6"/>
        <v>#DIV/0!</v>
      </c>
    </row>
    <row r="79" spans="1:8" s="18" customFormat="1" ht="18.75" customHeight="1" x14ac:dyDescent="0.2">
      <c r="A79" s="48"/>
      <c r="B79" s="48"/>
      <c r="C79" s="27" t="s">
        <v>4</v>
      </c>
      <c r="D79" s="65"/>
      <c r="E79" s="65"/>
      <c r="F79" s="65"/>
      <c r="G79" s="50" t="e">
        <f t="shared" si="5"/>
        <v>#DIV/0!</v>
      </c>
      <c r="H79" s="50" t="e">
        <f t="shared" si="6"/>
        <v>#DIV/0!</v>
      </c>
    </row>
    <row r="80" spans="1:8" s="18" customFormat="1" ht="50.25" customHeight="1" x14ac:dyDescent="0.2">
      <c r="A80" s="48"/>
      <c r="B80" s="48"/>
      <c r="C80" s="28" t="s">
        <v>50</v>
      </c>
      <c r="D80" s="65"/>
      <c r="E80" s="65"/>
      <c r="F80" s="65"/>
      <c r="G80" s="50" t="e">
        <f t="shared" si="5"/>
        <v>#DIV/0!</v>
      </c>
      <c r="H80" s="50" t="e">
        <f t="shared" si="6"/>
        <v>#DIV/0!</v>
      </c>
    </row>
    <row r="81" spans="1:8" s="18" customFormat="1" ht="25.5" customHeight="1" x14ac:dyDescent="0.2">
      <c r="A81" s="48"/>
      <c r="B81" s="48"/>
      <c r="C81" s="27" t="s">
        <v>5</v>
      </c>
      <c r="D81" s="65"/>
      <c r="E81" s="65"/>
      <c r="F81" s="65"/>
      <c r="G81" s="50" t="e">
        <f t="shared" si="5"/>
        <v>#DIV/0!</v>
      </c>
      <c r="H81" s="50" t="e">
        <f t="shared" si="6"/>
        <v>#DIV/0!</v>
      </c>
    </row>
    <row r="82" spans="1:8" s="18" customFormat="1" ht="23.25" customHeight="1" x14ac:dyDescent="0.2">
      <c r="A82" s="48"/>
      <c r="B82" s="48"/>
      <c r="C82" s="28" t="s">
        <v>23</v>
      </c>
      <c r="D82" s="65"/>
      <c r="E82" s="65"/>
      <c r="F82" s="65"/>
      <c r="G82" s="50" t="e">
        <f t="shared" si="5"/>
        <v>#DIV/0!</v>
      </c>
      <c r="H82" s="50" t="e">
        <f t="shared" si="6"/>
        <v>#DIV/0!</v>
      </c>
    </row>
    <row r="83" spans="1:8" s="18" customFormat="1" ht="15" customHeight="1" x14ac:dyDescent="0.2">
      <c r="A83" s="48"/>
      <c r="B83" s="48">
        <v>12004</v>
      </c>
      <c r="C83" s="27" t="s">
        <v>3</v>
      </c>
      <c r="D83" s="65">
        <v>8220905.5</v>
      </c>
      <c r="E83" s="65">
        <v>8294261.5</v>
      </c>
      <c r="F83" s="65">
        <v>8312200.2946000006</v>
      </c>
      <c r="G83" s="50">
        <f t="shared" si="5"/>
        <v>1.110519937250217</v>
      </c>
      <c r="H83" s="50">
        <f t="shared" si="6"/>
        <v>0.21627958800189617</v>
      </c>
    </row>
    <row r="84" spans="1:8" s="18" customFormat="1" ht="42.75" customHeight="1" x14ac:dyDescent="0.2">
      <c r="A84" s="48"/>
      <c r="B84" s="48"/>
      <c r="C84" s="28" t="s">
        <v>39</v>
      </c>
      <c r="D84" s="65"/>
      <c r="E84" s="65"/>
      <c r="F84" s="65"/>
      <c r="G84" s="50" t="e">
        <f t="shared" si="5"/>
        <v>#DIV/0!</v>
      </c>
      <c r="H84" s="50" t="e">
        <f t="shared" si="6"/>
        <v>#DIV/0!</v>
      </c>
    </row>
    <row r="85" spans="1:8" s="18" customFormat="1" ht="22.5" customHeight="1" x14ac:dyDescent="0.2">
      <c r="A85" s="48"/>
      <c r="B85" s="48"/>
      <c r="C85" s="27" t="s">
        <v>4</v>
      </c>
      <c r="D85" s="65"/>
      <c r="E85" s="65"/>
      <c r="F85" s="65"/>
      <c r="G85" s="50" t="e">
        <f t="shared" si="5"/>
        <v>#DIV/0!</v>
      </c>
      <c r="H85" s="50" t="e">
        <f t="shared" si="6"/>
        <v>#DIV/0!</v>
      </c>
    </row>
    <row r="86" spans="1:8" s="18" customFormat="1" ht="48" customHeight="1" x14ac:dyDescent="0.2">
      <c r="A86" s="48"/>
      <c r="B86" s="48"/>
      <c r="C86" s="28" t="s">
        <v>40</v>
      </c>
      <c r="D86" s="65"/>
      <c r="E86" s="65"/>
      <c r="F86" s="65"/>
      <c r="G86" s="50" t="e">
        <f t="shared" si="5"/>
        <v>#DIV/0!</v>
      </c>
      <c r="H86" s="50" t="e">
        <f t="shared" si="6"/>
        <v>#DIV/0!</v>
      </c>
    </row>
    <row r="87" spans="1:8" s="18" customFormat="1" ht="31.5" customHeight="1" x14ac:dyDescent="0.2">
      <c r="A87" s="48"/>
      <c r="B87" s="48"/>
      <c r="C87" s="27" t="s">
        <v>5</v>
      </c>
      <c r="D87" s="65"/>
      <c r="E87" s="65"/>
      <c r="F87" s="65"/>
      <c r="G87" s="50" t="e">
        <f t="shared" si="5"/>
        <v>#DIV/0!</v>
      </c>
      <c r="H87" s="50" t="e">
        <f t="shared" si="6"/>
        <v>#DIV/0!</v>
      </c>
    </row>
    <row r="88" spans="1:8" s="18" customFormat="1" ht="32.25" customHeight="1" x14ac:dyDescent="0.2">
      <c r="A88" s="48"/>
      <c r="B88" s="48"/>
      <c r="C88" s="28" t="s">
        <v>23</v>
      </c>
      <c r="D88" s="65"/>
      <c r="E88" s="65"/>
      <c r="F88" s="65"/>
      <c r="G88" s="50" t="e">
        <f t="shared" si="5"/>
        <v>#DIV/0!</v>
      </c>
      <c r="H88" s="50" t="e">
        <f t="shared" si="6"/>
        <v>#DIV/0!</v>
      </c>
    </row>
    <row r="89" spans="1:8" s="18" customFormat="1" ht="29.25" customHeight="1" x14ac:dyDescent="0.2">
      <c r="A89" s="48"/>
      <c r="B89" s="48">
        <v>12005</v>
      </c>
      <c r="C89" s="27" t="s">
        <v>3</v>
      </c>
      <c r="D89" s="65">
        <v>551769</v>
      </c>
      <c r="E89" s="65">
        <v>619905.30000000005</v>
      </c>
      <c r="F89" s="65">
        <v>626742.10884815396</v>
      </c>
      <c r="G89" s="50">
        <f t="shared" si="5"/>
        <v>13.587771123088459</v>
      </c>
      <c r="H89" s="50">
        <f t="shared" si="6"/>
        <v>1.1028795604996304</v>
      </c>
    </row>
    <row r="90" spans="1:8" s="18" customFormat="1" ht="39.75" customHeight="1" x14ac:dyDescent="0.2">
      <c r="A90" s="48"/>
      <c r="B90" s="48"/>
      <c r="C90" s="28" t="s">
        <v>42</v>
      </c>
      <c r="D90" s="65"/>
      <c r="E90" s="65"/>
      <c r="F90" s="65"/>
      <c r="G90" s="50" t="e">
        <f t="shared" si="5"/>
        <v>#DIV/0!</v>
      </c>
      <c r="H90" s="50" t="e">
        <f t="shared" si="6"/>
        <v>#DIV/0!</v>
      </c>
    </row>
    <row r="91" spans="1:8" s="18" customFormat="1" ht="19.5" customHeight="1" x14ac:dyDescent="0.2">
      <c r="A91" s="48"/>
      <c r="B91" s="48"/>
      <c r="C91" s="27" t="s">
        <v>4</v>
      </c>
      <c r="D91" s="65"/>
      <c r="E91" s="65"/>
      <c r="F91" s="65"/>
      <c r="G91" s="50" t="e">
        <f t="shared" si="5"/>
        <v>#DIV/0!</v>
      </c>
      <c r="H91" s="50" t="e">
        <f t="shared" si="6"/>
        <v>#DIV/0!</v>
      </c>
    </row>
    <row r="92" spans="1:8" s="18" customFormat="1" ht="28.5" x14ac:dyDescent="0.2">
      <c r="A92" s="48"/>
      <c r="B92" s="48"/>
      <c r="C92" s="28" t="s">
        <v>43</v>
      </c>
      <c r="D92" s="65"/>
      <c r="E92" s="65"/>
      <c r="F92" s="65"/>
      <c r="G92" s="50" t="e">
        <f t="shared" si="5"/>
        <v>#DIV/0!</v>
      </c>
      <c r="H92" s="50" t="e">
        <f t="shared" si="6"/>
        <v>#DIV/0!</v>
      </c>
    </row>
    <row r="93" spans="1:8" s="18" customFormat="1" ht="18" customHeight="1" x14ac:dyDescent="0.2">
      <c r="A93" s="48"/>
      <c r="B93" s="48"/>
      <c r="C93" s="27" t="s">
        <v>5</v>
      </c>
      <c r="D93" s="65"/>
      <c r="E93" s="65"/>
      <c r="F93" s="65"/>
      <c r="G93" s="50" t="e">
        <f t="shared" si="5"/>
        <v>#DIV/0!</v>
      </c>
      <c r="H93" s="50" t="e">
        <f t="shared" si="6"/>
        <v>#DIV/0!</v>
      </c>
    </row>
    <row r="94" spans="1:8" s="18" customFormat="1" ht="33.75" customHeight="1" x14ac:dyDescent="0.2">
      <c r="A94" s="48"/>
      <c r="B94" s="48"/>
      <c r="C94" s="28" t="s">
        <v>23</v>
      </c>
      <c r="D94" s="65"/>
      <c r="E94" s="65"/>
      <c r="F94" s="65"/>
      <c r="G94" s="50" t="e">
        <f t="shared" si="5"/>
        <v>#DIV/0!</v>
      </c>
      <c r="H94" s="50" t="e">
        <f t="shared" si="6"/>
        <v>#DIV/0!</v>
      </c>
    </row>
    <row r="95" spans="1:8" s="18" customFormat="1" ht="15" customHeight="1" x14ac:dyDescent="0.2">
      <c r="A95" s="64"/>
      <c r="B95" s="48">
        <v>12006</v>
      </c>
      <c r="C95" s="27" t="s">
        <v>3</v>
      </c>
      <c r="D95" s="65">
        <v>43038.5</v>
      </c>
      <c r="E95" s="65">
        <v>47866.8</v>
      </c>
      <c r="F95" s="65">
        <v>41366.800000000003</v>
      </c>
      <c r="G95" s="50">
        <f t="shared" si="5"/>
        <v>-3.8841967075990027</v>
      </c>
      <c r="H95" s="50">
        <f t="shared" si="6"/>
        <v>-13.579349361143841</v>
      </c>
    </row>
    <row r="96" spans="1:8" s="18" customFormat="1" ht="50.25" customHeight="1" x14ac:dyDescent="0.2">
      <c r="A96" s="64"/>
      <c r="B96" s="48"/>
      <c r="C96" s="28" t="s">
        <v>199</v>
      </c>
      <c r="D96" s="65"/>
      <c r="E96" s="65"/>
      <c r="F96" s="65"/>
      <c r="G96" s="50" t="e">
        <f t="shared" si="5"/>
        <v>#DIV/0!</v>
      </c>
      <c r="H96" s="50" t="e">
        <f t="shared" si="6"/>
        <v>#DIV/0!</v>
      </c>
    </row>
    <row r="97" spans="1:8" s="18" customFormat="1" ht="25.5" customHeight="1" x14ac:dyDescent="0.2">
      <c r="A97" s="64"/>
      <c r="B97" s="48"/>
      <c r="C97" s="27" t="s">
        <v>4</v>
      </c>
      <c r="D97" s="65"/>
      <c r="E97" s="65"/>
      <c r="F97" s="65"/>
      <c r="G97" s="50" t="e">
        <f t="shared" si="5"/>
        <v>#DIV/0!</v>
      </c>
      <c r="H97" s="50" t="e">
        <f t="shared" si="6"/>
        <v>#DIV/0!</v>
      </c>
    </row>
    <row r="98" spans="1:8" s="18" customFormat="1" ht="33.75" customHeight="1" x14ac:dyDescent="0.2">
      <c r="A98" s="64"/>
      <c r="B98" s="48"/>
      <c r="C98" s="28" t="s">
        <v>162</v>
      </c>
      <c r="D98" s="65"/>
      <c r="E98" s="65"/>
      <c r="F98" s="65"/>
      <c r="G98" s="50" t="e">
        <f t="shared" si="5"/>
        <v>#DIV/0!</v>
      </c>
      <c r="H98" s="50" t="e">
        <f t="shared" si="6"/>
        <v>#DIV/0!</v>
      </c>
    </row>
    <row r="99" spans="1:8" s="18" customFormat="1" ht="23.25" customHeight="1" x14ac:dyDescent="0.2">
      <c r="A99" s="64"/>
      <c r="B99" s="48"/>
      <c r="C99" s="27" t="s">
        <v>5</v>
      </c>
      <c r="D99" s="65"/>
      <c r="E99" s="65"/>
      <c r="F99" s="65"/>
      <c r="G99" s="50" t="e">
        <f t="shared" si="5"/>
        <v>#DIV/0!</v>
      </c>
      <c r="H99" s="50" t="e">
        <f t="shared" si="6"/>
        <v>#DIV/0!</v>
      </c>
    </row>
    <row r="100" spans="1:8" s="18" customFormat="1" ht="22.5" customHeight="1" x14ac:dyDescent="0.2">
      <c r="A100" s="64"/>
      <c r="B100" s="48"/>
      <c r="C100" s="28" t="s">
        <v>23</v>
      </c>
      <c r="D100" s="65"/>
      <c r="E100" s="65"/>
      <c r="F100" s="65"/>
      <c r="G100" s="50" t="e">
        <f t="shared" si="5"/>
        <v>#DIV/0!</v>
      </c>
      <c r="H100" s="50" t="e">
        <f t="shared" si="6"/>
        <v>#DIV/0!</v>
      </c>
    </row>
    <row r="101" spans="1:8" s="18" customFormat="1" ht="22.5" customHeight="1" x14ac:dyDescent="0.2">
      <c r="A101" s="48"/>
      <c r="B101" s="48">
        <v>12007</v>
      </c>
      <c r="C101" s="27" t="s">
        <v>3</v>
      </c>
      <c r="D101" s="65">
        <v>32421.9</v>
      </c>
      <c r="E101" s="65">
        <v>30106.7</v>
      </c>
      <c r="F101" s="65">
        <v>30106.650999999998</v>
      </c>
      <c r="G101" s="50">
        <f t="shared" si="5"/>
        <v>-7.1410034575395116</v>
      </c>
      <c r="H101" s="50">
        <f t="shared" si="6"/>
        <v>-1.6275446994029608E-4</v>
      </c>
    </row>
    <row r="102" spans="1:8" s="18" customFormat="1" ht="41.25" customHeight="1" x14ac:dyDescent="0.2">
      <c r="A102" s="48"/>
      <c r="B102" s="48"/>
      <c r="C102" s="28" t="s">
        <v>46</v>
      </c>
      <c r="D102" s="65"/>
      <c r="E102" s="65"/>
      <c r="F102" s="65"/>
      <c r="G102" s="50" t="e">
        <f t="shared" si="5"/>
        <v>#DIV/0!</v>
      </c>
      <c r="H102" s="50" t="e">
        <f t="shared" si="6"/>
        <v>#DIV/0!</v>
      </c>
    </row>
    <row r="103" spans="1:8" s="18" customFormat="1" ht="27.75" customHeight="1" x14ac:dyDescent="0.2">
      <c r="A103" s="48"/>
      <c r="B103" s="48"/>
      <c r="C103" s="27" t="s">
        <v>4</v>
      </c>
      <c r="D103" s="65"/>
      <c r="E103" s="65"/>
      <c r="F103" s="65"/>
      <c r="G103" s="50" t="e">
        <f t="shared" si="5"/>
        <v>#DIV/0!</v>
      </c>
      <c r="H103" s="50" t="e">
        <f t="shared" si="6"/>
        <v>#DIV/0!</v>
      </c>
    </row>
    <row r="104" spans="1:8" s="18" customFormat="1" ht="43.5" customHeight="1" x14ac:dyDescent="0.2">
      <c r="A104" s="48"/>
      <c r="B104" s="48"/>
      <c r="C104" s="28" t="s">
        <v>46</v>
      </c>
      <c r="D104" s="65"/>
      <c r="E104" s="65"/>
      <c r="F104" s="65"/>
      <c r="G104" s="50" t="e">
        <f t="shared" si="5"/>
        <v>#DIV/0!</v>
      </c>
      <c r="H104" s="50" t="e">
        <f t="shared" si="6"/>
        <v>#DIV/0!</v>
      </c>
    </row>
    <row r="105" spans="1:8" s="18" customFormat="1" ht="21.75" customHeight="1" x14ac:dyDescent="0.2">
      <c r="A105" s="48"/>
      <c r="B105" s="48"/>
      <c r="C105" s="27" t="s">
        <v>5</v>
      </c>
      <c r="D105" s="65"/>
      <c r="E105" s="65"/>
      <c r="F105" s="65"/>
      <c r="G105" s="50" t="e">
        <f t="shared" si="5"/>
        <v>#DIV/0!</v>
      </c>
      <c r="H105" s="50" t="e">
        <f t="shared" si="6"/>
        <v>#DIV/0!</v>
      </c>
    </row>
    <row r="106" spans="1:8" s="18" customFormat="1" ht="27" customHeight="1" x14ac:dyDescent="0.2">
      <c r="A106" s="48"/>
      <c r="B106" s="48"/>
      <c r="C106" s="28" t="s">
        <v>23</v>
      </c>
      <c r="D106" s="65"/>
      <c r="E106" s="65"/>
      <c r="F106" s="65"/>
      <c r="G106" s="50" t="e">
        <f t="shared" si="5"/>
        <v>#DIV/0!</v>
      </c>
      <c r="H106" s="50" t="e">
        <f t="shared" si="6"/>
        <v>#DIV/0!</v>
      </c>
    </row>
    <row r="107" spans="1:8" s="18" customFormat="1" ht="26.25" customHeight="1" x14ac:dyDescent="0.2">
      <c r="A107" s="48"/>
      <c r="B107" s="48">
        <v>12008</v>
      </c>
      <c r="C107" s="27" t="s">
        <v>3</v>
      </c>
      <c r="D107" s="65">
        <v>53776.7</v>
      </c>
      <c r="E107" s="65">
        <v>54479.199999999997</v>
      </c>
      <c r="F107" s="65">
        <v>54500</v>
      </c>
      <c r="G107" s="50">
        <f t="shared" si="5"/>
        <v>1.3450062945476304</v>
      </c>
      <c r="H107" s="50">
        <f t="shared" si="6"/>
        <v>3.8179708953151703E-2</v>
      </c>
    </row>
    <row r="108" spans="1:8" s="18" customFormat="1" ht="25.5" customHeight="1" x14ac:dyDescent="0.2">
      <c r="A108" s="48"/>
      <c r="B108" s="48"/>
      <c r="C108" s="28" t="s">
        <v>47</v>
      </c>
      <c r="D108" s="65"/>
      <c r="E108" s="65"/>
      <c r="F108" s="65"/>
      <c r="G108" s="50" t="e">
        <f t="shared" si="5"/>
        <v>#DIV/0!</v>
      </c>
      <c r="H108" s="50" t="e">
        <f t="shared" si="6"/>
        <v>#DIV/0!</v>
      </c>
    </row>
    <row r="109" spans="1:8" s="18" customFormat="1" ht="18.75" customHeight="1" x14ac:dyDescent="0.2">
      <c r="A109" s="48"/>
      <c r="B109" s="48"/>
      <c r="C109" s="27" t="s">
        <v>4</v>
      </c>
      <c r="D109" s="65"/>
      <c r="E109" s="65"/>
      <c r="F109" s="65"/>
      <c r="G109" s="50" t="e">
        <f t="shared" si="5"/>
        <v>#DIV/0!</v>
      </c>
      <c r="H109" s="50" t="e">
        <f t="shared" si="6"/>
        <v>#DIV/0!</v>
      </c>
    </row>
    <row r="110" spans="1:8" s="18" customFormat="1" ht="61.5" customHeight="1" x14ac:dyDescent="0.2">
      <c r="A110" s="48"/>
      <c r="B110" s="48"/>
      <c r="C110" s="28" t="s">
        <v>249</v>
      </c>
      <c r="D110" s="65"/>
      <c r="E110" s="65"/>
      <c r="F110" s="65"/>
      <c r="G110" s="50" t="e">
        <f t="shared" si="5"/>
        <v>#DIV/0!</v>
      </c>
      <c r="H110" s="50" t="e">
        <f t="shared" si="6"/>
        <v>#DIV/0!</v>
      </c>
    </row>
    <row r="111" spans="1:8" s="18" customFormat="1" ht="24" customHeight="1" x14ac:dyDescent="0.2">
      <c r="A111" s="48"/>
      <c r="B111" s="48"/>
      <c r="C111" s="27" t="s">
        <v>5</v>
      </c>
      <c r="D111" s="65"/>
      <c r="E111" s="65"/>
      <c r="F111" s="65"/>
      <c r="G111" s="50" t="e">
        <f t="shared" si="5"/>
        <v>#DIV/0!</v>
      </c>
      <c r="H111" s="50" t="e">
        <f t="shared" si="6"/>
        <v>#DIV/0!</v>
      </c>
    </row>
    <row r="112" spans="1:8" s="18" customFormat="1" ht="21" customHeight="1" x14ac:dyDescent="0.2">
      <c r="A112" s="48"/>
      <c r="B112" s="48"/>
      <c r="C112" s="28" t="s">
        <v>23</v>
      </c>
      <c r="D112" s="65"/>
      <c r="E112" s="65"/>
      <c r="F112" s="65"/>
      <c r="G112" s="50" t="e">
        <f t="shared" si="5"/>
        <v>#DIV/0!</v>
      </c>
      <c r="H112" s="50" t="e">
        <f t="shared" si="6"/>
        <v>#DIV/0!</v>
      </c>
    </row>
    <row r="113" spans="1:8" s="18" customFormat="1" ht="22.5" customHeight="1" x14ac:dyDescent="0.2">
      <c r="A113" s="48"/>
      <c r="B113" s="48">
        <v>12009</v>
      </c>
      <c r="C113" s="27" t="s">
        <v>3</v>
      </c>
      <c r="D113" s="65">
        <v>100000</v>
      </c>
      <c r="E113" s="65">
        <v>94582</v>
      </c>
      <c r="F113" s="65">
        <v>94582</v>
      </c>
      <c r="G113" s="50">
        <f t="shared" si="5"/>
        <v>-5.4180000000000064</v>
      </c>
      <c r="H113" s="50">
        <f t="shared" si="6"/>
        <v>0</v>
      </c>
    </row>
    <row r="114" spans="1:8" s="18" customFormat="1" ht="29.25" customHeight="1" x14ac:dyDescent="0.2">
      <c r="A114" s="48"/>
      <c r="B114" s="48"/>
      <c r="C114" s="28" t="s">
        <v>48</v>
      </c>
      <c r="D114" s="65"/>
      <c r="E114" s="65"/>
      <c r="F114" s="65"/>
      <c r="G114" s="50" t="e">
        <f t="shared" si="5"/>
        <v>#DIV/0!</v>
      </c>
      <c r="H114" s="50" t="e">
        <f t="shared" si="6"/>
        <v>#DIV/0!</v>
      </c>
    </row>
    <row r="115" spans="1:8" s="18" customFormat="1" ht="24" customHeight="1" x14ac:dyDescent="0.2">
      <c r="A115" s="48"/>
      <c r="B115" s="48"/>
      <c r="C115" s="27" t="s">
        <v>4</v>
      </c>
      <c r="D115" s="65"/>
      <c r="E115" s="65"/>
      <c r="F115" s="65"/>
      <c r="G115" s="50" t="e">
        <f t="shared" si="5"/>
        <v>#DIV/0!</v>
      </c>
      <c r="H115" s="50" t="e">
        <f t="shared" si="6"/>
        <v>#DIV/0!</v>
      </c>
    </row>
    <row r="116" spans="1:8" s="18" customFormat="1" ht="39.75" customHeight="1" x14ac:dyDescent="0.2">
      <c r="A116" s="48"/>
      <c r="B116" s="48"/>
      <c r="C116" s="28" t="s">
        <v>163</v>
      </c>
      <c r="D116" s="65"/>
      <c r="E116" s="65"/>
      <c r="F116" s="65"/>
      <c r="G116" s="50" t="e">
        <f t="shared" si="5"/>
        <v>#DIV/0!</v>
      </c>
      <c r="H116" s="50" t="e">
        <f t="shared" si="6"/>
        <v>#DIV/0!</v>
      </c>
    </row>
    <row r="117" spans="1:8" s="18" customFormat="1" ht="26.25" customHeight="1" x14ac:dyDescent="0.2">
      <c r="A117" s="48"/>
      <c r="B117" s="48"/>
      <c r="C117" s="27" t="s">
        <v>5</v>
      </c>
      <c r="D117" s="65"/>
      <c r="E117" s="65"/>
      <c r="F117" s="65"/>
      <c r="G117" s="50" t="e">
        <f t="shared" si="5"/>
        <v>#DIV/0!</v>
      </c>
      <c r="H117" s="50" t="e">
        <f t="shared" si="6"/>
        <v>#DIV/0!</v>
      </c>
    </row>
    <row r="118" spans="1:8" s="18" customFormat="1" ht="24.75" customHeight="1" x14ac:dyDescent="0.2">
      <c r="A118" s="48"/>
      <c r="B118" s="48"/>
      <c r="C118" s="28" t="s">
        <v>23</v>
      </c>
      <c r="D118" s="65"/>
      <c r="E118" s="65"/>
      <c r="F118" s="65"/>
      <c r="G118" s="50" t="e">
        <f t="shared" si="5"/>
        <v>#DIV/0!</v>
      </c>
      <c r="H118" s="50" t="e">
        <f t="shared" si="6"/>
        <v>#DIV/0!</v>
      </c>
    </row>
    <row r="119" spans="1:8" x14ac:dyDescent="0.2">
      <c r="A119" s="64" t="s">
        <v>6</v>
      </c>
      <c r="B119" s="64"/>
      <c r="C119" s="27"/>
      <c r="D119" s="13"/>
      <c r="E119" s="13"/>
      <c r="F119" s="13"/>
      <c r="G119" s="12"/>
      <c r="H119" s="12"/>
    </row>
    <row r="120" spans="1:8" x14ac:dyDescent="0.2">
      <c r="A120" s="48">
        <v>1146</v>
      </c>
      <c r="B120" s="64"/>
      <c r="C120" s="27" t="s">
        <v>0</v>
      </c>
      <c r="D120" s="62">
        <f>SUM(D127:D281)</f>
        <v>86164013.38000001</v>
      </c>
      <c r="E120" s="62">
        <f t="shared" ref="E120:F120" si="7">SUM(E127:E281)</f>
        <v>84486728.799999997</v>
      </c>
      <c r="F120" s="62">
        <f t="shared" si="7"/>
        <v>87259770.942634985</v>
      </c>
      <c r="G120" s="49">
        <f t="shared" ref="G120:G183" si="8">F120/D120*100-100</f>
        <v>1.2717113788589103</v>
      </c>
      <c r="H120" s="49">
        <f t="shared" ref="H120:H183" si="9">F120/E120*100-100</f>
        <v>3.282222169116551</v>
      </c>
    </row>
    <row r="121" spans="1:8" ht="23.25" customHeight="1" x14ac:dyDescent="0.2">
      <c r="A121" s="48"/>
      <c r="B121" s="64"/>
      <c r="C121" s="28" t="s">
        <v>51</v>
      </c>
      <c r="D121" s="62"/>
      <c r="E121" s="62"/>
      <c r="F121" s="62"/>
      <c r="G121" s="49" t="e">
        <f t="shared" si="8"/>
        <v>#DIV/0!</v>
      </c>
      <c r="H121" s="49" t="e">
        <f t="shared" si="9"/>
        <v>#DIV/0!</v>
      </c>
    </row>
    <row r="122" spans="1:8" ht="23.25" customHeight="1" x14ac:dyDescent="0.2">
      <c r="A122" s="48"/>
      <c r="B122" s="64"/>
      <c r="C122" s="27" t="s">
        <v>1</v>
      </c>
      <c r="D122" s="62"/>
      <c r="E122" s="62"/>
      <c r="F122" s="62"/>
      <c r="G122" s="49" t="e">
        <f t="shared" si="8"/>
        <v>#DIV/0!</v>
      </c>
      <c r="H122" s="49" t="e">
        <f t="shared" si="9"/>
        <v>#DIV/0!</v>
      </c>
    </row>
    <row r="123" spans="1:8" ht="29.25" customHeight="1" x14ac:dyDescent="0.2">
      <c r="A123" s="48"/>
      <c r="B123" s="64"/>
      <c r="C123" s="28" t="s">
        <v>164</v>
      </c>
      <c r="D123" s="62"/>
      <c r="E123" s="62"/>
      <c r="F123" s="62"/>
      <c r="G123" s="49" t="e">
        <f t="shared" si="8"/>
        <v>#DIV/0!</v>
      </c>
      <c r="H123" s="49" t="e">
        <f t="shared" si="9"/>
        <v>#DIV/0!</v>
      </c>
    </row>
    <row r="124" spans="1:8" ht="32.25" customHeight="1" x14ac:dyDescent="0.2">
      <c r="A124" s="48"/>
      <c r="B124" s="64"/>
      <c r="C124" s="27" t="s">
        <v>2</v>
      </c>
      <c r="D124" s="62"/>
      <c r="E124" s="62"/>
      <c r="F124" s="62"/>
      <c r="G124" s="49" t="e">
        <f t="shared" si="8"/>
        <v>#DIV/0!</v>
      </c>
      <c r="H124" s="49" t="e">
        <f t="shared" si="9"/>
        <v>#DIV/0!</v>
      </c>
    </row>
    <row r="125" spans="1:8" ht="82.5" customHeight="1" x14ac:dyDescent="0.2">
      <c r="A125" s="48"/>
      <c r="B125" s="64"/>
      <c r="C125" s="28" t="s">
        <v>250</v>
      </c>
      <c r="D125" s="62"/>
      <c r="E125" s="62"/>
      <c r="F125" s="62"/>
      <c r="G125" s="49" t="e">
        <f t="shared" si="8"/>
        <v>#DIV/0!</v>
      </c>
      <c r="H125" s="49" t="e">
        <f t="shared" si="9"/>
        <v>#DIV/0!</v>
      </c>
    </row>
    <row r="126" spans="1:8" ht="31.5" customHeight="1" x14ac:dyDescent="0.2">
      <c r="A126" s="22" t="s">
        <v>8</v>
      </c>
      <c r="B126" s="22"/>
      <c r="C126" s="27"/>
      <c r="D126" s="16"/>
      <c r="E126" s="16"/>
      <c r="F126" s="16"/>
      <c r="G126" s="14"/>
      <c r="H126" s="14"/>
    </row>
    <row r="127" spans="1:8" ht="15" customHeight="1" x14ac:dyDescent="0.2">
      <c r="A127" s="48"/>
      <c r="B127" s="48">
        <v>11001</v>
      </c>
      <c r="C127" s="27" t="s">
        <v>3</v>
      </c>
      <c r="D127" s="65">
        <v>26287458.899999999</v>
      </c>
      <c r="E127" s="65">
        <v>25940725</v>
      </c>
      <c r="F127" s="65">
        <v>26213344.399999995</v>
      </c>
      <c r="G127" s="50">
        <f t="shared" si="8"/>
        <v>-0.28193862435294648</v>
      </c>
      <c r="H127" s="50">
        <f t="shared" si="9"/>
        <v>1.0509320768790928</v>
      </c>
    </row>
    <row r="128" spans="1:8" ht="19.5" customHeight="1" x14ac:dyDescent="0.2">
      <c r="A128" s="48"/>
      <c r="B128" s="48"/>
      <c r="C128" s="28" t="s">
        <v>52</v>
      </c>
      <c r="D128" s="65"/>
      <c r="E128" s="65"/>
      <c r="F128" s="65"/>
      <c r="G128" s="50" t="e">
        <f t="shared" si="8"/>
        <v>#DIV/0!</v>
      </c>
      <c r="H128" s="50" t="e">
        <f t="shared" si="9"/>
        <v>#DIV/0!</v>
      </c>
    </row>
    <row r="129" spans="1:8" ht="27" customHeight="1" x14ac:dyDescent="0.2">
      <c r="A129" s="48"/>
      <c r="B129" s="48"/>
      <c r="C129" s="27" t="s">
        <v>4</v>
      </c>
      <c r="D129" s="65"/>
      <c r="E129" s="65"/>
      <c r="F129" s="65"/>
      <c r="G129" s="50" t="e">
        <f t="shared" si="8"/>
        <v>#DIV/0!</v>
      </c>
      <c r="H129" s="50" t="e">
        <f t="shared" si="9"/>
        <v>#DIV/0!</v>
      </c>
    </row>
    <row r="130" spans="1:8" ht="58.5" customHeight="1" x14ac:dyDescent="0.2">
      <c r="A130" s="48"/>
      <c r="B130" s="48"/>
      <c r="C130" s="28" t="s">
        <v>53</v>
      </c>
      <c r="D130" s="65"/>
      <c r="E130" s="65"/>
      <c r="F130" s="65"/>
      <c r="G130" s="50" t="e">
        <f t="shared" si="8"/>
        <v>#DIV/0!</v>
      </c>
      <c r="H130" s="50" t="e">
        <f t="shared" si="9"/>
        <v>#DIV/0!</v>
      </c>
    </row>
    <row r="131" spans="1:8" ht="25.5" customHeight="1" x14ac:dyDescent="0.2">
      <c r="A131" s="48"/>
      <c r="B131" s="48"/>
      <c r="C131" s="27" t="s">
        <v>5</v>
      </c>
      <c r="D131" s="65"/>
      <c r="E131" s="65"/>
      <c r="F131" s="65"/>
      <c r="G131" s="50" t="e">
        <f t="shared" si="8"/>
        <v>#DIV/0!</v>
      </c>
      <c r="H131" s="50" t="e">
        <f t="shared" si="9"/>
        <v>#DIV/0!</v>
      </c>
    </row>
    <row r="132" spans="1:8" ht="39.75" customHeight="1" x14ac:dyDescent="0.2">
      <c r="A132" s="48"/>
      <c r="B132" s="48"/>
      <c r="C132" s="28" t="s">
        <v>27</v>
      </c>
      <c r="D132" s="65"/>
      <c r="E132" s="65"/>
      <c r="F132" s="65"/>
      <c r="G132" s="50" t="e">
        <f t="shared" si="8"/>
        <v>#DIV/0!</v>
      </c>
      <c r="H132" s="50" t="e">
        <f t="shared" si="9"/>
        <v>#DIV/0!</v>
      </c>
    </row>
    <row r="133" spans="1:8" ht="28.5" customHeight="1" x14ac:dyDescent="0.2">
      <c r="A133" s="48"/>
      <c r="B133" s="48">
        <v>11002</v>
      </c>
      <c r="C133" s="27" t="s">
        <v>3</v>
      </c>
      <c r="D133" s="65">
        <v>34966765.240000002</v>
      </c>
      <c r="E133" s="65">
        <v>34618125.800000004</v>
      </c>
      <c r="F133" s="65">
        <v>37339902.300000004</v>
      </c>
      <c r="G133" s="50">
        <f t="shared" si="8"/>
        <v>6.7868361391498269</v>
      </c>
      <c r="H133" s="50">
        <f t="shared" si="9"/>
        <v>7.8622872761066702</v>
      </c>
    </row>
    <row r="134" spans="1:8" ht="28.5" customHeight="1" x14ac:dyDescent="0.2">
      <c r="A134" s="48"/>
      <c r="B134" s="48"/>
      <c r="C134" s="28" t="s">
        <v>54</v>
      </c>
      <c r="D134" s="65"/>
      <c r="E134" s="65"/>
      <c r="F134" s="65"/>
      <c r="G134" s="50" t="e">
        <f t="shared" si="8"/>
        <v>#DIV/0!</v>
      </c>
      <c r="H134" s="50" t="e">
        <f t="shared" si="9"/>
        <v>#DIV/0!</v>
      </c>
    </row>
    <row r="135" spans="1:8" ht="18.75" customHeight="1" x14ac:dyDescent="0.2">
      <c r="A135" s="48"/>
      <c r="B135" s="48"/>
      <c r="C135" s="27" t="s">
        <v>4</v>
      </c>
      <c r="D135" s="65"/>
      <c r="E135" s="65"/>
      <c r="F135" s="65"/>
      <c r="G135" s="50" t="e">
        <f t="shared" si="8"/>
        <v>#DIV/0!</v>
      </c>
      <c r="H135" s="50" t="e">
        <f t="shared" si="9"/>
        <v>#DIV/0!</v>
      </c>
    </row>
    <row r="136" spans="1:8" ht="60" customHeight="1" x14ac:dyDescent="0.2">
      <c r="A136" s="48"/>
      <c r="B136" s="48"/>
      <c r="C136" s="28" t="s">
        <v>55</v>
      </c>
      <c r="D136" s="65"/>
      <c r="E136" s="65"/>
      <c r="F136" s="65"/>
      <c r="G136" s="50" t="e">
        <f t="shared" si="8"/>
        <v>#DIV/0!</v>
      </c>
      <c r="H136" s="50" t="e">
        <f t="shared" si="9"/>
        <v>#DIV/0!</v>
      </c>
    </row>
    <row r="137" spans="1:8" ht="24" customHeight="1" x14ac:dyDescent="0.2">
      <c r="A137" s="48"/>
      <c r="B137" s="48"/>
      <c r="C137" s="27" t="s">
        <v>5</v>
      </c>
      <c r="D137" s="65"/>
      <c r="E137" s="65"/>
      <c r="F137" s="65"/>
      <c r="G137" s="50" t="e">
        <f t="shared" si="8"/>
        <v>#DIV/0!</v>
      </c>
      <c r="H137" s="50" t="e">
        <f t="shared" si="9"/>
        <v>#DIV/0!</v>
      </c>
    </row>
    <row r="138" spans="1:8" ht="24" customHeight="1" x14ac:dyDescent="0.2">
      <c r="A138" s="48"/>
      <c r="B138" s="48"/>
      <c r="C138" s="28" t="s">
        <v>27</v>
      </c>
      <c r="D138" s="65"/>
      <c r="E138" s="65"/>
      <c r="F138" s="65"/>
      <c r="G138" s="50" t="e">
        <f t="shared" si="8"/>
        <v>#DIV/0!</v>
      </c>
      <c r="H138" s="50" t="e">
        <f t="shared" si="9"/>
        <v>#DIV/0!</v>
      </c>
    </row>
    <row r="139" spans="1:8" ht="25.5" customHeight="1" x14ac:dyDescent="0.2">
      <c r="A139" s="48"/>
      <c r="B139" s="48">
        <v>11003</v>
      </c>
      <c r="C139" s="27" t="s">
        <v>3</v>
      </c>
      <c r="D139" s="66">
        <v>13505690.91</v>
      </c>
      <c r="E139" s="66">
        <v>12478755.099999998</v>
      </c>
      <c r="F139" s="66">
        <v>14585375.999999998</v>
      </c>
      <c r="G139" s="52">
        <f t="shared" si="8"/>
        <v>7.9942973461695885</v>
      </c>
      <c r="H139" s="52">
        <f t="shared" si="9"/>
        <v>16.881659132808863</v>
      </c>
    </row>
    <row r="140" spans="1:8" ht="22.5" customHeight="1" x14ac:dyDescent="0.2">
      <c r="A140" s="48"/>
      <c r="B140" s="48"/>
      <c r="C140" s="28" t="s">
        <v>56</v>
      </c>
      <c r="D140" s="66"/>
      <c r="E140" s="66"/>
      <c r="F140" s="66"/>
      <c r="G140" s="52" t="e">
        <f t="shared" si="8"/>
        <v>#DIV/0!</v>
      </c>
      <c r="H140" s="52" t="e">
        <f t="shared" si="9"/>
        <v>#DIV/0!</v>
      </c>
    </row>
    <row r="141" spans="1:8" ht="24" customHeight="1" x14ac:dyDescent="0.2">
      <c r="A141" s="48"/>
      <c r="B141" s="48"/>
      <c r="C141" s="27" t="s">
        <v>4</v>
      </c>
      <c r="D141" s="66"/>
      <c r="E141" s="66"/>
      <c r="F141" s="66"/>
      <c r="G141" s="52" t="e">
        <f t="shared" si="8"/>
        <v>#DIV/0!</v>
      </c>
      <c r="H141" s="52" t="e">
        <f t="shared" si="9"/>
        <v>#DIV/0!</v>
      </c>
    </row>
    <row r="142" spans="1:8" ht="53.25" customHeight="1" x14ac:dyDescent="0.2">
      <c r="A142" s="48"/>
      <c r="B142" s="48"/>
      <c r="C142" s="28" t="s">
        <v>57</v>
      </c>
      <c r="D142" s="66"/>
      <c r="E142" s="66"/>
      <c r="F142" s="66"/>
      <c r="G142" s="52" t="e">
        <f t="shared" si="8"/>
        <v>#DIV/0!</v>
      </c>
      <c r="H142" s="52" t="e">
        <f t="shared" si="9"/>
        <v>#DIV/0!</v>
      </c>
    </row>
    <row r="143" spans="1:8" ht="19.5" customHeight="1" x14ac:dyDescent="0.2">
      <c r="A143" s="48"/>
      <c r="B143" s="48"/>
      <c r="C143" s="27" t="s">
        <v>5</v>
      </c>
      <c r="D143" s="66"/>
      <c r="E143" s="66"/>
      <c r="F143" s="66"/>
      <c r="G143" s="53" t="e">
        <f t="shared" si="8"/>
        <v>#DIV/0!</v>
      </c>
      <c r="H143" s="53" t="e">
        <f t="shared" si="9"/>
        <v>#DIV/0!</v>
      </c>
    </row>
    <row r="144" spans="1:8" ht="24" customHeight="1" x14ac:dyDescent="0.2">
      <c r="A144" s="48"/>
      <c r="B144" s="48"/>
      <c r="C144" s="28" t="s">
        <v>27</v>
      </c>
      <c r="D144" s="66"/>
      <c r="E144" s="66"/>
      <c r="F144" s="66"/>
      <c r="G144" s="53" t="e">
        <f t="shared" si="8"/>
        <v>#DIV/0!</v>
      </c>
      <c r="H144" s="53" t="e">
        <f t="shared" si="9"/>
        <v>#DIV/0!</v>
      </c>
    </row>
    <row r="145" spans="1:8" ht="21.75" customHeight="1" x14ac:dyDescent="0.2">
      <c r="A145" s="48"/>
      <c r="B145" s="48">
        <v>11004</v>
      </c>
      <c r="C145" s="27" t="s">
        <v>3</v>
      </c>
      <c r="D145" s="63">
        <v>965707</v>
      </c>
      <c r="E145" s="63">
        <v>874267.2</v>
      </c>
      <c r="F145" s="63">
        <v>420108.44718329899</v>
      </c>
      <c r="G145" s="45">
        <f t="shared" si="8"/>
        <v>-56.4973178010205</v>
      </c>
      <c r="H145" s="45">
        <f t="shared" si="9"/>
        <v>-51.9473626388707</v>
      </c>
    </row>
    <row r="146" spans="1:8" ht="21.75" customHeight="1" x14ac:dyDescent="0.2">
      <c r="A146" s="48"/>
      <c r="B146" s="48"/>
      <c r="C146" s="28" t="s">
        <v>58</v>
      </c>
      <c r="D146" s="63"/>
      <c r="E146" s="63"/>
      <c r="F146" s="63"/>
      <c r="G146" s="45" t="e">
        <f t="shared" si="8"/>
        <v>#DIV/0!</v>
      </c>
      <c r="H146" s="45" t="e">
        <f t="shared" si="9"/>
        <v>#DIV/0!</v>
      </c>
    </row>
    <row r="147" spans="1:8" ht="21.75" customHeight="1" x14ac:dyDescent="0.2">
      <c r="A147" s="48"/>
      <c r="B147" s="48"/>
      <c r="C147" s="27" t="s">
        <v>4</v>
      </c>
      <c r="D147" s="63"/>
      <c r="E147" s="63"/>
      <c r="F147" s="63"/>
      <c r="G147" s="45" t="e">
        <f t="shared" si="8"/>
        <v>#DIV/0!</v>
      </c>
      <c r="H147" s="45" t="e">
        <f t="shared" si="9"/>
        <v>#DIV/0!</v>
      </c>
    </row>
    <row r="148" spans="1:8" ht="38.25" customHeight="1" x14ac:dyDescent="0.2">
      <c r="A148" s="48"/>
      <c r="B148" s="48"/>
      <c r="C148" s="28" t="s">
        <v>59</v>
      </c>
      <c r="D148" s="63"/>
      <c r="E148" s="63"/>
      <c r="F148" s="63"/>
      <c r="G148" s="45" t="e">
        <f t="shared" si="8"/>
        <v>#DIV/0!</v>
      </c>
      <c r="H148" s="45" t="e">
        <f t="shared" si="9"/>
        <v>#DIV/0!</v>
      </c>
    </row>
    <row r="149" spans="1:8" ht="21.75" customHeight="1" x14ac:dyDescent="0.2">
      <c r="A149" s="48"/>
      <c r="B149" s="48"/>
      <c r="C149" s="27" t="s">
        <v>5</v>
      </c>
      <c r="D149" s="63"/>
      <c r="E149" s="63"/>
      <c r="F149" s="63"/>
      <c r="G149" s="45" t="e">
        <f t="shared" si="8"/>
        <v>#DIV/0!</v>
      </c>
      <c r="H149" s="45" t="e">
        <f t="shared" si="9"/>
        <v>#DIV/0!</v>
      </c>
    </row>
    <row r="150" spans="1:8" ht="21.75" customHeight="1" x14ac:dyDescent="0.2">
      <c r="A150" s="48"/>
      <c r="B150" s="48"/>
      <c r="C150" s="28" t="s">
        <v>27</v>
      </c>
      <c r="D150" s="63"/>
      <c r="E150" s="63"/>
      <c r="F150" s="63"/>
      <c r="G150" s="45" t="e">
        <f t="shared" si="8"/>
        <v>#DIV/0!</v>
      </c>
      <c r="H150" s="45" t="e">
        <f t="shared" si="9"/>
        <v>#DIV/0!</v>
      </c>
    </row>
    <row r="151" spans="1:8" ht="21.75" customHeight="1" x14ac:dyDescent="0.2">
      <c r="A151" s="48"/>
      <c r="B151" s="48">
        <v>11005</v>
      </c>
      <c r="C151" s="27" t="s">
        <v>3</v>
      </c>
      <c r="D151" s="63">
        <v>1474150.7</v>
      </c>
      <c r="E151" s="63">
        <v>1307411.5999999999</v>
      </c>
      <c r="F151" s="63">
        <v>646034.84334552684</v>
      </c>
      <c r="G151" s="45">
        <f t="shared" si="8"/>
        <v>-56.175793740387135</v>
      </c>
      <c r="H151" s="45">
        <f t="shared" si="9"/>
        <v>-50.58672851414758</v>
      </c>
    </row>
    <row r="152" spans="1:8" ht="21.75" customHeight="1" x14ac:dyDescent="0.2">
      <c r="A152" s="48"/>
      <c r="B152" s="48"/>
      <c r="C152" s="28" t="s">
        <v>60</v>
      </c>
      <c r="D152" s="63"/>
      <c r="E152" s="63"/>
      <c r="F152" s="63"/>
      <c r="G152" s="45" t="e">
        <f t="shared" si="8"/>
        <v>#DIV/0!</v>
      </c>
      <c r="H152" s="45" t="e">
        <f t="shared" si="9"/>
        <v>#DIV/0!</v>
      </c>
    </row>
    <row r="153" spans="1:8" ht="21.75" customHeight="1" x14ac:dyDescent="0.2">
      <c r="A153" s="48"/>
      <c r="B153" s="48"/>
      <c r="C153" s="27" t="s">
        <v>4</v>
      </c>
      <c r="D153" s="63"/>
      <c r="E153" s="63"/>
      <c r="F153" s="63"/>
      <c r="G153" s="45" t="e">
        <f t="shared" si="8"/>
        <v>#DIV/0!</v>
      </c>
      <c r="H153" s="45" t="e">
        <f t="shared" si="9"/>
        <v>#DIV/0!</v>
      </c>
    </row>
    <row r="154" spans="1:8" ht="49.5" customHeight="1" x14ac:dyDescent="0.2">
      <c r="A154" s="48"/>
      <c r="B154" s="48"/>
      <c r="C154" s="28" t="s">
        <v>61</v>
      </c>
      <c r="D154" s="63"/>
      <c r="E154" s="63"/>
      <c r="F154" s="63"/>
      <c r="G154" s="45" t="e">
        <f t="shared" si="8"/>
        <v>#DIV/0!</v>
      </c>
      <c r="H154" s="45" t="e">
        <f t="shared" si="9"/>
        <v>#DIV/0!</v>
      </c>
    </row>
    <row r="155" spans="1:8" ht="21.75" customHeight="1" x14ac:dyDescent="0.2">
      <c r="A155" s="48"/>
      <c r="B155" s="48"/>
      <c r="C155" s="27" t="s">
        <v>5</v>
      </c>
      <c r="D155" s="63"/>
      <c r="E155" s="63"/>
      <c r="F155" s="63"/>
      <c r="G155" s="45" t="e">
        <f t="shared" si="8"/>
        <v>#DIV/0!</v>
      </c>
      <c r="H155" s="45" t="e">
        <f t="shared" si="9"/>
        <v>#DIV/0!</v>
      </c>
    </row>
    <row r="156" spans="1:8" ht="21.75" customHeight="1" x14ac:dyDescent="0.2">
      <c r="A156" s="48"/>
      <c r="B156" s="48"/>
      <c r="C156" s="28" t="s">
        <v>27</v>
      </c>
      <c r="D156" s="63"/>
      <c r="E156" s="63"/>
      <c r="F156" s="63"/>
      <c r="G156" s="45" t="e">
        <f t="shared" si="8"/>
        <v>#DIV/0!</v>
      </c>
      <c r="H156" s="45" t="e">
        <f t="shared" si="9"/>
        <v>#DIV/0!</v>
      </c>
    </row>
    <row r="157" spans="1:8" ht="21.75" customHeight="1" x14ac:dyDescent="0.2">
      <c r="A157" s="53"/>
      <c r="B157" s="48">
        <v>11006</v>
      </c>
      <c r="C157" s="27" t="s">
        <v>3</v>
      </c>
      <c r="D157" s="65">
        <v>583845.60000000009</v>
      </c>
      <c r="E157" s="65">
        <v>569059.9</v>
      </c>
      <c r="F157" s="63">
        <v>347139.94244308886</v>
      </c>
      <c r="G157" s="45">
        <f t="shared" si="8"/>
        <v>-40.542509450599816</v>
      </c>
      <c r="H157" s="45">
        <f t="shared" si="9"/>
        <v>-38.997644634055419</v>
      </c>
    </row>
    <row r="158" spans="1:8" ht="21.75" customHeight="1" x14ac:dyDescent="0.2">
      <c r="A158" s="53"/>
      <c r="B158" s="48"/>
      <c r="C158" s="28" t="s">
        <v>62</v>
      </c>
      <c r="D158" s="65"/>
      <c r="E158" s="65"/>
      <c r="F158" s="63"/>
      <c r="G158" s="45" t="e">
        <f t="shared" si="8"/>
        <v>#DIV/0!</v>
      </c>
      <c r="H158" s="45" t="e">
        <f t="shared" si="9"/>
        <v>#DIV/0!</v>
      </c>
    </row>
    <row r="159" spans="1:8" ht="21.75" customHeight="1" x14ac:dyDescent="0.2">
      <c r="A159" s="53"/>
      <c r="B159" s="48"/>
      <c r="C159" s="27" t="s">
        <v>4</v>
      </c>
      <c r="D159" s="65"/>
      <c r="E159" s="65"/>
      <c r="F159" s="63"/>
      <c r="G159" s="45" t="e">
        <f t="shared" si="8"/>
        <v>#DIV/0!</v>
      </c>
      <c r="H159" s="45" t="e">
        <f t="shared" si="9"/>
        <v>#DIV/0!</v>
      </c>
    </row>
    <row r="160" spans="1:8" ht="68.25" customHeight="1" x14ac:dyDescent="0.2">
      <c r="A160" s="53"/>
      <c r="B160" s="48"/>
      <c r="C160" s="28" t="s">
        <v>57</v>
      </c>
      <c r="D160" s="65"/>
      <c r="E160" s="65"/>
      <c r="F160" s="63"/>
      <c r="G160" s="45" t="e">
        <f t="shared" si="8"/>
        <v>#DIV/0!</v>
      </c>
      <c r="H160" s="45" t="e">
        <f t="shared" si="9"/>
        <v>#DIV/0!</v>
      </c>
    </row>
    <row r="161" spans="1:8" ht="22.5" customHeight="1" x14ac:dyDescent="0.2">
      <c r="A161" s="53"/>
      <c r="B161" s="48"/>
      <c r="C161" s="27" t="s">
        <v>5</v>
      </c>
      <c r="D161" s="65"/>
      <c r="E161" s="65"/>
      <c r="F161" s="63"/>
      <c r="G161" s="45" t="e">
        <f t="shared" si="8"/>
        <v>#DIV/0!</v>
      </c>
      <c r="H161" s="45" t="e">
        <f t="shared" si="9"/>
        <v>#DIV/0!</v>
      </c>
    </row>
    <row r="162" spans="1:8" ht="27.75" customHeight="1" x14ac:dyDescent="0.2">
      <c r="A162" s="53"/>
      <c r="B162" s="48"/>
      <c r="C162" s="28" t="s">
        <v>27</v>
      </c>
      <c r="D162" s="65"/>
      <c r="E162" s="65"/>
      <c r="F162" s="63"/>
      <c r="G162" s="45" t="e">
        <f t="shared" si="8"/>
        <v>#DIV/0!</v>
      </c>
      <c r="H162" s="45" t="e">
        <f t="shared" si="9"/>
        <v>#DIV/0!</v>
      </c>
    </row>
    <row r="163" spans="1:8" ht="24.75" customHeight="1" x14ac:dyDescent="0.2">
      <c r="A163" s="48"/>
      <c r="B163" s="48">
        <v>11007</v>
      </c>
      <c r="C163" s="27" t="s">
        <v>3</v>
      </c>
      <c r="D163" s="65">
        <v>1660880.1</v>
      </c>
      <c r="E163" s="65">
        <v>1283460.8999999999</v>
      </c>
      <c r="F163" s="63">
        <v>420034.28198926087</v>
      </c>
      <c r="G163" s="45">
        <f t="shared" si="8"/>
        <v>-74.710138197859024</v>
      </c>
      <c r="H163" s="45">
        <f t="shared" si="9"/>
        <v>-67.273309066971905</v>
      </c>
    </row>
    <row r="164" spans="1:8" ht="21.75" customHeight="1" x14ac:dyDescent="0.2">
      <c r="A164" s="48"/>
      <c r="B164" s="48"/>
      <c r="C164" s="28" t="s">
        <v>63</v>
      </c>
      <c r="D164" s="65"/>
      <c r="E164" s="65"/>
      <c r="F164" s="63"/>
      <c r="G164" s="45" t="e">
        <f t="shared" si="8"/>
        <v>#DIV/0!</v>
      </c>
      <c r="H164" s="45" t="e">
        <f t="shared" si="9"/>
        <v>#DIV/0!</v>
      </c>
    </row>
    <row r="165" spans="1:8" ht="26.25" customHeight="1" x14ac:dyDescent="0.2">
      <c r="A165" s="48"/>
      <c r="B165" s="48"/>
      <c r="C165" s="27" t="s">
        <v>4</v>
      </c>
      <c r="D165" s="65"/>
      <c r="E165" s="65"/>
      <c r="F165" s="63"/>
      <c r="G165" s="45" t="e">
        <f t="shared" si="8"/>
        <v>#DIV/0!</v>
      </c>
      <c r="H165" s="45" t="e">
        <f t="shared" si="9"/>
        <v>#DIV/0!</v>
      </c>
    </row>
    <row r="166" spans="1:8" ht="89.25" customHeight="1" x14ac:dyDescent="0.2">
      <c r="A166" s="48"/>
      <c r="B166" s="48"/>
      <c r="C166" s="28" t="s">
        <v>64</v>
      </c>
      <c r="D166" s="65"/>
      <c r="E166" s="65"/>
      <c r="F166" s="63"/>
      <c r="G166" s="45" t="e">
        <f t="shared" si="8"/>
        <v>#DIV/0!</v>
      </c>
      <c r="H166" s="45" t="e">
        <f t="shared" si="9"/>
        <v>#DIV/0!</v>
      </c>
    </row>
    <row r="167" spans="1:8" ht="23.25" customHeight="1" x14ac:dyDescent="0.2">
      <c r="A167" s="48"/>
      <c r="B167" s="48"/>
      <c r="C167" s="27" t="s">
        <v>5</v>
      </c>
      <c r="D167" s="65"/>
      <c r="E167" s="65"/>
      <c r="F167" s="63"/>
      <c r="G167" s="45" t="e">
        <f t="shared" si="8"/>
        <v>#DIV/0!</v>
      </c>
      <c r="H167" s="45" t="e">
        <f t="shared" si="9"/>
        <v>#DIV/0!</v>
      </c>
    </row>
    <row r="168" spans="1:8" ht="33" customHeight="1" x14ac:dyDescent="0.2">
      <c r="A168" s="48"/>
      <c r="B168" s="48"/>
      <c r="C168" s="28" t="s">
        <v>27</v>
      </c>
      <c r="D168" s="65"/>
      <c r="E168" s="65"/>
      <c r="F168" s="63"/>
      <c r="G168" s="45" t="e">
        <f t="shared" si="8"/>
        <v>#DIV/0!</v>
      </c>
      <c r="H168" s="45" t="e">
        <f t="shared" si="9"/>
        <v>#DIV/0!</v>
      </c>
    </row>
    <row r="169" spans="1:8" ht="21.75" customHeight="1" x14ac:dyDescent="0.2">
      <c r="A169" s="48"/>
      <c r="B169" s="48">
        <v>11008</v>
      </c>
      <c r="C169" s="27" t="s">
        <v>3</v>
      </c>
      <c r="D169" s="65">
        <v>1874640.4</v>
      </c>
      <c r="E169" s="65">
        <v>1764282.2000000002</v>
      </c>
      <c r="F169" s="63">
        <v>582628.89946779225</v>
      </c>
      <c r="G169" s="45">
        <f t="shared" si="8"/>
        <v>-68.920498060972534</v>
      </c>
      <c r="H169" s="45">
        <f t="shared" si="9"/>
        <v>-66.976433845572316</v>
      </c>
    </row>
    <row r="170" spans="1:8" ht="27.75" customHeight="1" x14ac:dyDescent="0.2">
      <c r="A170" s="48"/>
      <c r="B170" s="48"/>
      <c r="C170" s="28" t="s">
        <v>65</v>
      </c>
      <c r="D170" s="65"/>
      <c r="E170" s="65"/>
      <c r="F170" s="63"/>
      <c r="G170" s="45" t="e">
        <f t="shared" si="8"/>
        <v>#DIV/0!</v>
      </c>
      <c r="H170" s="45" t="e">
        <f t="shared" si="9"/>
        <v>#DIV/0!</v>
      </c>
    </row>
    <row r="171" spans="1:8" ht="30.75" customHeight="1" x14ac:dyDescent="0.2">
      <c r="A171" s="48"/>
      <c r="B171" s="48"/>
      <c r="C171" s="27" t="s">
        <v>4</v>
      </c>
      <c r="D171" s="65"/>
      <c r="E171" s="65"/>
      <c r="F171" s="63"/>
      <c r="G171" s="45" t="e">
        <f t="shared" si="8"/>
        <v>#DIV/0!</v>
      </c>
      <c r="H171" s="45" t="e">
        <f t="shared" si="9"/>
        <v>#DIV/0!</v>
      </c>
    </row>
    <row r="172" spans="1:8" ht="67.5" customHeight="1" x14ac:dyDescent="0.2">
      <c r="A172" s="48"/>
      <c r="B172" s="48"/>
      <c r="C172" s="28" t="s">
        <v>66</v>
      </c>
      <c r="D172" s="65"/>
      <c r="E172" s="65"/>
      <c r="F172" s="63"/>
      <c r="G172" s="45" t="e">
        <f t="shared" si="8"/>
        <v>#DIV/0!</v>
      </c>
      <c r="H172" s="45" t="e">
        <f t="shared" si="9"/>
        <v>#DIV/0!</v>
      </c>
    </row>
    <row r="173" spans="1:8" ht="24" customHeight="1" x14ac:dyDescent="0.2">
      <c r="A173" s="48"/>
      <c r="B173" s="48"/>
      <c r="C173" s="27" t="s">
        <v>5</v>
      </c>
      <c r="D173" s="65"/>
      <c r="E173" s="65"/>
      <c r="F173" s="63"/>
      <c r="G173" s="45" t="e">
        <f t="shared" si="8"/>
        <v>#DIV/0!</v>
      </c>
      <c r="H173" s="45" t="e">
        <f t="shared" si="9"/>
        <v>#DIV/0!</v>
      </c>
    </row>
    <row r="174" spans="1:8" ht="24" customHeight="1" x14ac:dyDescent="0.2">
      <c r="A174" s="48"/>
      <c r="B174" s="48"/>
      <c r="C174" s="28" t="s">
        <v>27</v>
      </c>
      <c r="D174" s="65"/>
      <c r="E174" s="65"/>
      <c r="F174" s="63"/>
      <c r="G174" s="45" t="e">
        <f t="shared" si="8"/>
        <v>#DIV/0!</v>
      </c>
      <c r="H174" s="45" t="e">
        <f t="shared" si="9"/>
        <v>#DIV/0!</v>
      </c>
    </row>
    <row r="175" spans="1:8" ht="22.5" customHeight="1" x14ac:dyDescent="0.2">
      <c r="A175" s="48"/>
      <c r="B175" s="48">
        <v>11009</v>
      </c>
      <c r="C175" s="27" t="s">
        <v>3</v>
      </c>
      <c r="D175" s="65">
        <v>137868.90000000002</v>
      </c>
      <c r="E175" s="65">
        <v>148338.20000000001</v>
      </c>
      <c r="F175" s="63">
        <v>63933.911392625676</v>
      </c>
      <c r="G175" s="45">
        <f t="shared" si="8"/>
        <v>-53.62702437415134</v>
      </c>
      <c r="H175" s="45">
        <f t="shared" si="9"/>
        <v>-56.899900772271963</v>
      </c>
    </row>
    <row r="176" spans="1:8" ht="22.5" customHeight="1" x14ac:dyDescent="0.2">
      <c r="A176" s="48"/>
      <c r="B176" s="48"/>
      <c r="C176" s="28" t="s">
        <v>67</v>
      </c>
      <c r="D176" s="65"/>
      <c r="E176" s="65"/>
      <c r="F176" s="63"/>
      <c r="G176" s="45" t="e">
        <f t="shared" si="8"/>
        <v>#DIV/0!</v>
      </c>
      <c r="H176" s="45" t="e">
        <f t="shared" si="9"/>
        <v>#DIV/0!</v>
      </c>
    </row>
    <row r="177" spans="1:8" ht="22.5" customHeight="1" x14ac:dyDescent="0.2">
      <c r="A177" s="48"/>
      <c r="B177" s="48"/>
      <c r="C177" s="27" t="s">
        <v>4</v>
      </c>
      <c r="D177" s="65"/>
      <c r="E177" s="65"/>
      <c r="F177" s="63"/>
      <c r="G177" s="45" t="e">
        <f t="shared" si="8"/>
        <v>#DIV/0!</v>
      </c>
      <c r="H177" s="45" t="e">
        <f t="shared" si="9"/>
        <v>#DIV/0!</v>
      </c>
    </row>
    <row r="178" spans="1:8" ht="115.5" customHeight="1" x14ac:dyDescent="0.2">
      <c r="A178" s="48"/>
      <c r="B178" s="48"/>
      <c r="C178" s="28" t="s">
        <v>192</v>
      </c>
      <c r="D178" s="65"/>
      <c r="E178" s="65"/>
      <c r="F178" s="63"/>
      <c r="G178" s="45" t="e">
        <f t="shared" si="8"/>
        <v>#DIV/0!</v>
      </c>
      <c r="H178" s="45" t="e">
        <f t="shared" si="9"/>
        <v>#DIV/0!</v>
      </c>
    </row>
    <row r="179" spans="1:8" ht="21.75" customHeight="1" x14ac:dyDescent="0.2">
      <c r="A179" s="48"/>
      <c r="B179" s="48"/>
      <c r="C179" s="27" t="s">
        <v>5</v>
      </c>
      <c r="D179" s="65"/>
      <c r="E179" s="65"/>
      <c r="F179" s="63"/>
      <c r="G179" s="45" t="e">
        <f t="shared" si="8"/>
        <v>#DIV/0!</v>
      </c>
      <c r="H179" s="45" t="e">
        <f t="shared" si="9"/>
        <v>#DIV/0!</v>
      </c>
    </row>
    <row r="180" spans="1:8" ht="22.5" customHeight="1" x14ac:dyDescent="0.2">
      <c r="A180" s="48"/>
      <c r="B180" s="48"/>
      <c r="C180" s="28" t="s">
        <v>27</v>
      </c>
      <c r="D180" s="65"/>
      <c r="E180" s="65"/>
      <c r="F180" s="63"/>
      <c r="G180" s="45" t="e">
        <f t="shared" si="8"/>
        <v>#DIV/0!</v>
      </c>
      <c r="H180" s="45" t="e">
        <f t="shared" si="9"/>
        <v>#DIV/0!</v>
      </c>
    </row>
    <row r="181" spans="1:8" ht="27.75" customHeight="1" x14ac:dyDescent="0.2">
      <c r="A181" s="48"/>
      <c r="B181" s="48">
        <v>11010</v>
      </c>
      <c r="C181" s="27" t="s">
        <v>3</v>
      </c>
      <c r="D181" s="65">
        <v>245717.9</v>
      </c>
      <c r="E181" s="65">
        <v>239850.4</v>
      </c>
      <c r="F181" s="63">
        <v>302732.87342436286</v>
      </c>
      <c r="G181" s="45">
        <f t="shared" si="8"/>
        <v>23.203426947879208</v>
      </c>
      <c r="H181" s="45">
        <f t="shared" si="9"/>
        <v>26.217372755835669</v>
      </c>
    </row>
    <row r="182" spans="1:8" ht="27.75" customHeight="1" x14ac:dyDescent="0.2">
      <c r="A182" s="48"/>
      <c r="B182" s="48"/>
      <c r="C182" s="28" t="s">
        <v>68</v>
      </c>
      <c r="D182" s="65"/>
      <c r="E182" s="65"/>
      <c r="F182" s="63"/>
      <c r="G182" s="45" t="e">
        <f t="shared" si="8"/>
        <v>#DIV/0!</v>
      </c>
      <c r="H182" s="45" t="e">
        <f t="shared" si="9"/>
        <v>#DIV/0!</v>
      </c>
    </row>
    <row r="183" spans="1:8" ht="27.75" customHeight="1" x14ac:dyDescent="0.2">
      <c r="A183" s="48"/>
      <c r="B183" s="48"/>
      <c r="C183" s="27" t="s">
        <v>4</v>
      </c>
      <c r="D183" s="65"/>
      <c r="E183" s="65"/>
      <c r="F183" s="63"/>
      <c r="G183" s="45" t="e">
        <f t="shared" si="8"/>
        <v>#DIV/0!</v>
      </c>
      <c r="H183" s="45" t="e">
        <f t="shared" si="9"/>
        <v>#DIV/0!</v>
      </c>
    </row>
    <row r="184" spans="1:8" ht="53.25" customHeight="1" x14ac:dyDescent="0.2">
      <c r="A184" s="48"/>
      <c r="B184" s="48"/>
      <c r="C184" s="28" t="s">
        <v>69</v>
      </c>
      <c r="D184" s="65"/>
      <c r="E184" s="65"/>
      <c r="F184" s="63"/>
      <c r="G184" s="45" t="e">
        <f t="shared" ref="G184:G247" si="10">F184/D184*100-100</f>
        <v>#DIV/0!</v>
      </c>
      <c r="H184" s="45" t="e">
        <f t="shared" ref="H184:H247" si="11">F184/E184*100-100</f>
        <v>#DIV/0!</v>
      </c>
    </row>
    <row r="185" spans="1:8" ht="24" customHeight="1" x14ac:dyDescent="0.2">
      <c r="A185" s="48"/>
      <c r="B185" s="48"/>
      <c r="C185" s="27" t="s">
        <v>5</v>
      </c>
      <c r="D185" s="65"/>
      <c r="E185" s="65"/>
      <c r="F185" s="63"/>
      <c r="G185" s="45" t="e">
        <f t="shared" si="10"/>
        <v>#DIV/0!</v>
      </c>
      <c r="H185" s="45" t="e">
        <f t="shared" si="11"/>
        <v>#DIV/0!</v>
      </c>
    </row>
    <row r="186" spans="1:8" ht="24" customHeight="1" x14ac:dyDescent="0.2">
      <c r="A186" s="48"/>
      <c r="B186" s="48"/>
      <c r="C186" s="28" t="s">
        <v>27</v>
      </c>
      <c r="D186" s="65"/>
      <c r="E186" s="65"/>
      <c r="F186" s="63"/>
      <c r="G186" s="45" t="e">
        <f t="shared" si="10"/>
        <v>#DIV/0!</v>
      </c>
      <c r="H186" s="45" t="e">
        <f t="shared" si="11"/>
        <v>#DIV/0!</v>
      </c>
    </row>
    <row r="187" spans="1:8" ht="24" customHeight="1" x14ac:dyDescent="0.2">
      <c r="A187" s="48"/>
      <c r="B187" s="48">
        <v>11011</v>
      </c>
      <c r="C187" s="27" t="s">
        <v>3</v>
      </c>
      <c r="D187" s="65">
        <v>1248023.4000000001</v>
      </c>
      <c r="E187" s="65">
        <v>1125282.1000000001</v>
      </c>
      <c r="F187" s="63">
        <v>1210143.0377732834</v>
      </c>
      <c r="G187" s="45">
        <f t="shared" si="10"/>
        <v>-3.0352285242982333</v>
      </c>
      <c r="H187" s="45">
        <f t="shared" si="11"/>
        <v>7.5413034450013186</v>
      </c>
    </row>
    <row r="188" spans="1:8" ht="24" customHeight="1" x14ac:dyDescent="0.2">
      <c r="A188" s="48"/>
      <c r="B188" s="48"/>
      <c r="C188" s="28" t="s">
        <v>70</v>
      </c>
      <c r="D188" s="65"/>
      <c r="E188" s="65"/>
      <c r="F188" s="63"/>
      <c r="G188" s="45" t="e">
        <f t="shared" si="10"/>
        <v>#DIV/0!</v>
      </c>
      <c r="H188" s="45" t="e">
        <f t="shared" si="11"/>
        <v>#DIV/0!</v>
      </c>
    </row>
    <row r="189" spans="1:8" ht="24" customHeight="1" x14ac:dyDescent="0.2">
      <c r="A189" s="48"/>
      <c r="B189" s="48"/>
      <c r="C189" s="27" t="s">
        <v>4</v>
      </c>
      <c r="D189" s="65"/>
      <c r="E189" s="65"/>
      <c r="F189" s="63"/>
      <c r="G189" s="45" t="e">
        <f t="shared" si="10"/>
        <v>#DIV/0!</v>
      </c>
      <c r="H189" s="45" t="e">
        <f t="shared" si="11"/>
        <v>#DIV/0!</v>
      </c>
    </row>
    <row r="190" spans="1:8" ht="68.25" customHeight="1" x14ac:dyDescent="0.2">
      <c r="A190" s="48"/>
      <c r="B190" s="48"/>
      <c r="C190" s="28" t="s">
        <v>71</v>
      </c>
      <c r="D190" s="65"/>
      <c r="E190" s="65"/>
      <c r="F190" s="63"/>
      <c r="G190" s="45" t="e">
        <f t="shared" si="10"/>
        <v>#DIV/0!</v>
      </c>
      <c r="H190" s="45" t="e">
        <f t="shared" si="11"/>
        <v>#DIV/0!</v>
      </c>
    </row>
    <row r="191" spans="1:8" ht="30" customHeight="1" x14ac:dyDescent="0.2">
      <c r="A191" s="48"/>
      <c r="B191" s="48"/>
      <c r="C191" s="27" t="s">
        <v>5</v>
      </c>
      <c r="D191" s="65"/>
      <c r="E191" s="65"/>
      <c r="F191" s="63"/>
      <c r="G191" s="45" t="e">
        <f t="shared" si="10"/>
        <v>#DIV/0!</v>
      </c>
      <c r="H191" s="45" t="e">
        <f t="shared" si="11"/>
        <v>#DIV/0!</v>
      </c>
    </row>
    <row r="192" spans="1:8" ht="32.25" customHeight="1" x14ac:dyDescent="0.2">
      <c r="A192" s="48"/>
      <c r="B192" s="48"/>
      <c r="C192" s="28" t="s">
        <v>27</v>
      </c>
      <c r="D192" s="65"/>
      <c r="E192" s="65"/>
      <c r="F192" s="63"/>
      <c r="G192" s="45" t="e">
        <f t="shared" si="10"/>
        <v>#DIV/0!</v>
      </c>
      <c r="H192" s="45" t="e">
        <f t="shared" si="11"/>
        <v>#DIV/0!</v>
      </c>
    </row>
    <row r="193" spans="1:8" x14ac:dyDescent="0.2">
      <c r="A193" s="48"/>
      <c r="B193" s="48">
        <v>11012</v>
      </c>
      <c r="C193" s="27" t="s">
        <v>3</v>
      </c>
      <c r="D193" s="65">
        <v>740533.70000000007</v>
      </c>
      <c r="E193" s="65">
        <v>1505750.5</v>
      </c>
      <c r="F193" s="63">
        <v>1886736.9226892407</v>
      </c>
      <c r="G193" s="45">
        <f t="shared" si="10"/>
        <v>154.78069704177412</v>
      </c>
      <c r="H193" s="45">
        <f t="shared" si="11"/>
        <v>25.302095047568685</v>
      </c>
    </row>
    <row r="194" spans="1:8" ht="32.25" customHeight="1" x14ac:dyDescent="0.2">
      <c r="A194" s="48"/>
      <c r="B194" s="48"/>
      <c r="C194" s="28" t="s">
        <v>72</v>
      </c>
      <c r="D194" s="65"/>
      <c r="E194" s="65"/>
      <c r="F194" s="63"/>
      <c r="G194" s="45" t="e">
        <f t="shared" si="10"/>
        <v>#DIV/0!</v>
      </c>
      <c r="H194" s="45" t="e">
        <f t="shared" si="11"/>
        <v>#DIV/0!</v>
      </c>
    </row>
    <row r="195" spans="1:8" ht="21" customHeight="1" x14ac:dyDescent="0.2">
      <c r="A195" s="48"/>
      <c r="B195" s="48"/>
      <c r="C195" s="27" t="s">
        <v>4</v>
      </c>
      <c r="D195" s="65"/>
      <c r="E195" s="65"/>
      <c r="F195" s="63"/>
      <c r="G195" s="45" t="e">
        <f t="shared" si="10"/>
        <v>#DIV/0!</v>
      </c>
      <c r="H195" s="45" t="e">
        <f t="shared" si="11"/>
        <v>#DIV/0!</v>
      </c>
    </row>
    <row r="196" spans="1:8" ht="69.75" customHeight="1" x14ac:dyDescent="0.2">
      <c r="A196" s="48"/>
      <c r="B196" s="48"/>
      <c r="C196" s="28" t="s">
        <v>165</v>
      </c>
      <c r="D196" s="65"/>
      <c r="E196" s="65"/>
      <c r="F196" s="63"/>
      <c r="G196" s="45" t="e">
        <f t="shared" si="10"/>
        <v>#DIV/0!</v>
      </c>
      <c r="H196" s="45" t="e">
        <f t="shared" si="11"/>
        <v>#DIV/0!</v>
      </c>
    </row>
    <row r="197" spans="1:8" ht="20.25" customHeight="1" x14ac:dyDescent="0.2">
      <c r="A197" s="48"/>
      <c r="B197" s="48"/>
      <c r="C197" s="27" t="s">
        <v>5</v>
      </c>
      <c r="D197" s="65"/>
      <c r="E197" s="65"/>
      <c r="F197" s="63"/>
      <c r="G197" s="45" t="e">
        <f t="shared" si="10"/>
        <v>#DIV/0!</v>
      </c>
      <c r="H197" s="45" t="e">
        <f t="shared" si="11"/>
        <v>#DIV/0!</v>
      </c>
    </row>
    <row r="198" spans="1:8" ht="20.25" customHeight="1" x14ac:dyDescent="0.2">
      <c r="A198" s="48"/>
      <c r="B198" s="48"/>
      <c r="C198" s="28" t="s">
        <v>27</v>
      </c>
      <c r="D198" s="65"/>
      <c r="E198" s="65"/>
      <c r="F198" s="63"/>
      <c r="G198" s="45" t="e">
        <f t="shared" si="10"/>
        <v>#DIV/0!</v>
      </c>
      <c r="H198" s="45" t="e">
        <f t="shared" si="11"/>
        <v>#DIV/0!</v>
      </c>
    </row>
    <row r="199" spans="1:8" ht="24" customHeight="1" x14ac:dyDescent="0.2">
      <c r="A199" s="48"/>
      <c r="B199" s="48">
        <v>11013</v>
      </c>
      <c r="C199" s="27" t="s">
        <v>3</v>
      </c>
      <c r="D199" s="65">
        <v>724959.5</v>
      </c>
      <c r="E199" s="65">
        <v>796136.29999999981</v>
      </c>
      <c r="F199" s="63">
        <v>843728.28568650677</v>
      </c>
      <c r="G199" s="45">
        <f t="shared" si="10"/>
        <v>16.382816652034606</v>
      </c>
      <c r="H199" s="45">
        <f t="shared" si="11"/>
        <v>5.9778690767531941</v>
      </c>
    </row>
    <row r="200" spans="1:8" ht="27" customHeight="1" x14ac:dyDescent="0.2">
      <c r="A200" s="48"/>
      <c r="B200" s="48"/>
      <c r="C200" s="28" t="s">
        <v>73</v>
      </c>
      <c r="D200" s="65"/>
      <c r="E200" s="65"/>
      <c r="F200" s="63"/>
      <c r="G200" s="45" t="e">
        <f t="shared" si="10"/>
        <v>#DIV/0!</v>
      </c>
      <c r="H200" s="45" t="e">
        <f t="shared" si="11"/>
        <v>#DIV/0!</v>
      </c>
    </row>
    <row r="201" spans="1:8" ht="19.5" customHeight="1" x14ac:dyDescent="0.2">
      <c r="A201" s="48"/>
      <c r="B201" s="48"/>
      <c r="C201" s="27" t="s">
        <v>4</v>
      </c>
      <c r="D201" s="65"/>
      <c r="E201" s="65"/>
      <c r="F201" s="63"/>
      <c r="G201" s="45" t="e">
        <f t="shared" si="10"/>
        <v>#DIV/0!</v>
      </c>
      <c r="H201" s="45" t="e">
        <f t="shared" si="11"/>
        <v>#DIV/0!</v>
      </c>
    </row>
    <row r="202" spans="1:8" ht="78" customHeight="1" x14ac:dyDescent="0.2">
      <c r="A202" s="48"/>
      <c r="B202" s="48"/>
      <c r="C202" s="28" t="s">
        <v>166</v>
      </c>
      <c r="D202" s="65"/>
      <c r="E202" s="65"/>
      <c r="F202" s="63"/>
      <c r="G202" s="45" t="e">
        <f t="shared" si="10"/>
        <v>#DIV/0!</v>
      </c>
      <c r="H202" s="45" t="e">
        <f t="shared" si="11"/>
        <v>#DIV/0!</v>
      </c>
    </row>
    <row r="203" spans="1:8" ht="19.5" customHeight="1" x14ac:dyDescent="0.2">
      <c r="A203" s="48"/>
      <c r="B203" s="48"/>
      <c r="C203" s="27" t="s">
        <v>5</v>
      </c>
      <c r="D203" s="65"/>
      <c r="E203" s="65"/>
      <c r="F203" s="63"/>
      <c r="G203" s="45" t="e">
        <f t="shared" si="10"/>
        <v>#DIV/0!</v>
      </c>
      <c r="H203" s="45" t="e">
        <f t="shared" si="11"/>
        <v>#DIV/0!</v>
      </c>
    </row>
    <row r="204" spans="1:8" ht="27.75" customHeight="1" x14ac:dyDescent="0.2">
      <c r="A204" s="48"/>
      <c r="B204" s="48"/>
      <c r="C204" s="28" t="s">
        <v>27</v>
      </c>
      <c r="D204" s="65"/>
      <c r="E204" s="65"/>
      <c r="F204" s="63"/>
      <c r="G204" s="45" t="e">
        <f t="shared" si="10"/>
        <v>#DIV/0!</v>
      </c>
      <c r="H204" s="45" t="e">
        <f t="shared" si="11"/>
        <v>#DIV/0!</v>
      </c>
    </row>
    <row r="205" spans="1:8" ht="26.25" customHeight="1" x14ac:dyDescent="0.2">
      <c r="A205" s="48"/>
      <c r="B205" s="48">
        <v>11014</v>
      </c>
      <c r="C205" s="27" t="s">
        <v>3</v>
      </c>
      <c r="D205" s="65">
        <v>125772.2</v>
      </c>
      <c r="E205" s="65">
        <v>116968.1</v>
      </c>
      <c r="F205" s="63">
        <v>116968.10079999999</v>
      </c>
      <c r="G205" s="45">
        <f t="shared" si="10"/>
        <v>-7.0000359379894945</v>
      </c>
      <c r="H205" s="45">
        <f t="shared" si="11"/>
        <v>6.8394714958230907E-7</v>
      </c>
    </row>
    <row r="206" spans="1:8" ht="51.75" customHeight="1" x14ac:dyDescent="0.2">
      <c r="A206" s="48"/>
      <c r="B206" s="48"/>
      <c r="C206" s="28" t="s">
        <v>74</v>
      </c>
      <c r="D206" s="65"/>
      <c r="E206" s="65"/>
      <c r="F206" s="63"/>
      <c r="G206" s="45" t="e">
        <f t="shared" si="10"/>
        <v>#DIV/0!</v>
      </c>
      <c r="H206" s="45" t="e">
        <f t="shared" si="11"/>
        <v>#DIV/0!</v>
      </c>
    </row>
    <row r="207" spans="1:8" ht="25.5" customHeight="1" x14ac:dyDescent="0.2">
      <c r="A207" s="48"/>
      <c r="B207" s="48"/>
      <c r="C207" s="27" t="s">
        <v>4</v>
      </c>
      <c r="D207" s="65"/>
      <c r="E207" s="65"/>
      <c r="F207" s="63"/>
      <c r="G207" s="45" t="e">
        <f t="shared" si="10"/>
        <v>#DIV/0!</v>
      </c>
      <c r="H207" s="45" t="e">
        <f t="shared" si="11"/>
        <v>#DIV/0!</v>
      </c>
    </row>
    <row r="208" spans="1:8" ht="66.75" customHeight="1" x14ac:dyDescent="0.2">
      <c r="A208" s="48"/>
      <c r="B208" s="48"/>
      <c r="C208" s="28" t="s">
        <v>75</v>
      </c>
      <c r="D208" s="65"/>
      <c r="E208" s="65"/>
      <c r="F208" s="63"/>
      <c r="G208" s="45" t="e">
        <f t="shared" si="10"/>
        <v>#DIV/0!</v>
      </c>
      <c r="H208" s="45" t="e">
        <f t="shared" si="11"/>
        <v>#DIV/0!</v>
      </c>
    </row>
    <row r="209" spans="1:8" ht="24" customHeight="1" x14ac:dyDescent="0.2">
      <c r="A209" s="48"/>
      <c r="B209" s="48"/>
      <c r="C209" s="27" t="s">
        <v>5</v>
      </c>
      <c r="D209" s="65"/>
      <c r="E209" s="65"/>
      <c r="F209" s="63"/>
      <c r="G209" s="45" t="e">
        <f t="shared" si="10"/>
        <v>#DIV/0!</v>
      </c>
      <c r="H209" s="45" t="e">
        <f t="shared" si="11"/>
        <v>#DIV/0!</v>
      </c>
    </row>
    <row r="210" spans="1:8" ht="24" customHeight="1" x14ac:dyDescent="0.2">
      <c r="A210" s="48"/>
      <c r="B210" s="48"/>
      <c r="C210" s="28" t="s">
        <v>27</v>
      </c>
      <c r="D210" s="65"/>
      <c r="E210" s="65"/>
      <c r="F210" s="63"/>
      <c r="G210" s="45" t="e">
        <f t="shared" si="10"/>
        <v>#DIV/0!</v>
      </c>
      <c r="H210" s="45" t="e">
        <f t="shared" si="11"/>
        <v>#DIV/0!</v>
      </c>
    </row>
    <row r="211" spans="1:8" ht="24" customHeight="1" x14ac:dyDescent="0.2">
      <c r="A211" s="48"/>
      <c r="B211" s="48">
        <v>11015</v>
      </c>
      <c r="C211" s="27" t="s">
        <v>3</v>
      </c>
      <c r="D211" s="65">
        <v>61688</v>
      </c>
      <c r="E211" s="65">
        <v>60159.8</v>
      </c>
      <c r="F211" s="63">
        <v>60159.8</v>
      </c>
      <c r="G211" s="45">
        <f t="shared" si="10"/>
        <v>-2.4773051484891653</v>
      </c>
      <c r="H211" s="45">
        <f t="shared" si="11"/>
        <v>0</v>
      </c>
    </row>
    <row r="212" spans="1:8" ht="24" customHeight="1" x14ac:dyDescent="0.2">
      <c r="A212" s="48"/>
      <c r="B212" s="48"/>
      <c r="C212" s="28" t="s">
        <v>76</v>
      </c>
      <c r="D212" s="65"/>
      <c r="E212" s="65"/>
      <c r="F212" s="63"/>
      <c r="G212" s="45" t="e">
        <f t="shared" si="10"/>
        <v>#DIV/0!</v>
      </c>
      <c r="H212" s="45" t="e">
        <f t="shared" si="11"/>
        <v>#DIV/0!</v>
      </c>
    </row>
    <row r="213" spans="1:8" ht="24" customHeight="1" x14ac:dyDescent="0.2">
      <c r="A213" s="48"/>
      <c r="B213" s="48"/>
      <c r="C213" s="27" t="s">
        <v>4</v>
      </c>
      <c r="D213" s="65"/>
      <c r="E213" s="65"/>
      <c r="F213" s="63"/>
      <c r="G213" s="45" t="e">
        <f t="shared" si="10"/>
        <v>#DIV/0!</v>
      </c>
      <c r="H213" s="45" t="e">
        <f t="shared" si="11"/>
        <v>#DIV/0!</v>
      </c>
    </row>
    <row r="214" spans="1:8" ht="65.25" customHeight="1" x14ac:dyDescent="0.2">
      <c r="A214" s="48"/>
      <c r="B214" s="48"/>
      <c r="C214" s="28" t="s">
        <v>77</v>
      </c>
      <c r="D214" s="65"/>
      <c r="E214" s="65"/>
      <c r="F214" s="63"/>
      <c r="G214" s="45" t="e">
        <f t="shared" si="10"/>
        <v>#DIV/0!</v>
      </c>
      <c r="H214" s="45" t="e">
        <f t="shared" si="11"/>
        <v>#DIV/0!</v>
      </c>
    </row>
    <row r="215" spans="1:8" ht="23.25" customHeight="1" x14ac:dyDescent="0.2">
      <c r="A215" s="48"/>
      <c r="B215" s="48"/>
      <c r="C215" s="27" t="s">
        <v>5</v>
      </c>
      <c r="D215" s="65"/>
      <c r="E215" s="65"/>
      <c r="F215" s="63"/>
      <c r="G215" s="45" t="e">
        <f t="shared" si="10"/>
        <v>#DIV/0!</v>
      </c>
      <c r="H215" s="45" t="e">
        <f t="shared" si="11"/>
        <v>#DIV/0!</v>
      </c>
    </row>
    <row r="216" spans="1:8" ht="27" customHeight="1" x14ac:dyDescent="0.2">
      <c r="A216" s="48"/>
      <c r="B216" s="48"/>
      <c r="C216" s="28" t="s">
        <v>27</v>
      </c>
      <c r="D216" s="65"/>
      <c r="E216" s="65"/>
      <c r="F216" s="63"/>
      <c r="G216" s="45" t="e">
        <f t="shared" si="10"/>
        <v>#DIV/0!</v>
      </c>
      <c r="H216" s="45" t="e">
        <f t="shared" si="11"/>
        <v>#DIV/0!</v>
      </c>
    </row>
    <row r="217" spans="1:8" ht="21" customHeight="1" x14ac:dyDescent="0.2">
      <c r="A217" s="48"/>
      <c r="B217" s="48">
        <v>11016</v>
      </c>
      <c r="C217" s="27" t="s">
        <v>3</v>
      </c>
      <c r="D217" s="65">
        <v>783936.92</v>
      </c>
      <c r="E217" s="65">
        <v>807282.6</v>
      </c>
      <c r="F217" s="63">
        <v>1077897</v>
      </c>
      <c r="G217" s="45">
        <f t="shared" si="10"/>
        <v>37.497925215717601</v>
      </c>
      <c r="H217" s="45">
        <f t="shared" si="11"/>
        <v>33.521644093406707</v>
      </c>
    </row>
    <row r="218" spans="1:8" ht="36" customHeight="1" x14ac:dyDescent="0.2">
      <c r="A218" s="48"/>
      <c r="B218" s="48"/>
      <c r="C218" s="28" t="s">
        <v>78</v>
      </c>
      <c r="D218" s="65"/>
      <c r="E218" s="65"/>
      <c r="F218" s="63"/>
      <c r="G218" s="45" t="e">
        <f t="shared" si="10"/>
        <v>#DIV/0!</v>
      </c>
      <c r="H218" s="45" t="e">
        <f t="shared" si="11"/>
        <v>#DIV/0!</v>
      </c>
    </row>
    <row r="219" spans="1:8" ht="19.5" customHeight="1" x14ac:dyDescent="0.2">
      <c r="A219" s="48"/>
      <c r="B219" s="48"/>
      <c r="C219" s="27" t="s">
        <v>4</v>
      </c>
      <c r="D219" s="65"/>
      <c r="E219" s="65"/>
      <c r="F219" s="63"/>
      <c r="G219" s="45" t="e">
        <f t="shared" si="10"/>
        <v>#DIV/0!</v>
      </c>
      <c r="H219" s="45" t="e">
        <f t="shared" si="11"/>
        <v>#DIV/0!</v>
      </c>
    </row>
    <row r="220" spans="1:8" ht="54" customHeight="1" x14ac:dyDescent="0.2">
      <c r="A220" s="48"/>
      <c r="B220" s="48"/>
      <c r="C220" s="28" t="s">
        <v>167</v>
      </c>
      <c r="D220" s="65"/>
      <c r="E220" s="65"/>
      <c r="F220" s="63"/>
      <c r="G220" s="45" t="e">
        <f t="shared" si="10"/>
        <v>#DIV/0!</v>
      </c>
      <c r="H220" s="45" t="e">
        <f t="shared" si="11"/>
        <v>#DIV/0!</v>
      </c>
    </row>
    <row r="221" spans="1:8" ht="21.75" customHeight="1" x14ac:dyDescent="0.2">
      <c r="A221" s="48"/>
      <c r="B221" s="48"/>
      <c r="C221" s="27" t="s">
        <v>5</v>
      </c>
      <c r="D221" s="65"/>
      <c r="E221" s="65"/>
      <c r="F221" s="63"/>
      <c r="G221" s="45" t="e">
        <f t="shared" si="10"/>
        <v>#DIV/0!</v>
      </c>
      <c r="H221" s="45" t="e">
        <f t="shared" si="11"/>
        <v>#DIV/0!</v>
      </c>
    </row>
    <row r="222" spans="1:8" ht="20.25" customHeight="1" x14ac:dyDescent="0.2">
      <c r="A222" s="48"/>
      <c r="B222" s="48"/>
      <c r="C222" s="28" t="s">
        <v>27</v>
      </c>
      <c r="D222" s="65"/>
      <c r="E222" s="65"/>
      <c r="F222" s="63"/>
      <c r="G222" s="45" t="e">
        <f t="shared" si="10"/>
        <v>#DIV/0!</v>
      </c>
      <c r="H222" s="45" t="e">
        <f t="shared" si="11"/>
        <v>#DIV/0!</v>
      </c>
    </row>
    <row r="223" spans="1:8" ht="24" customHeight="1" x14ac:dyDescent="0.2">
      <c r="A223" s="48"/>
      <c r="B223" s="48">
        <v>11017</v>
      </c>
      <c r="C223" s="27" t="s">
        <v>3</v>
      </c>
      <c r="D223" s="65">
        <v>283926.28999999998</v>
      </c>
      <c r="E223" s="65">
        <v>256075.6</v>
      </c>
      <c r="F223" s="63">
        <v>256075.6</v>
      </c>
      <c r="G223" s="45">
        <f t="shared" si="10"/>
        <v>-9.809126868808093</v>
      </c>
      <c r="H223" s="45">
        <f t="shared" si="11"/>
        <v>0</v>
      </c>
    </row>
    <row r="224" spans="1:8" ht="41.25" customHeight="1" x14ac:dyDescent="0.2">
      <c r="A224" s="48"/>
      <c r="B224" s="48"/>
      <c r="C224" s="28" t="s">
        <v>79</v>
      </c>
      <c r="D224" s="65"/>
      <c r="E224" s="65"/>
      <c r="F224" s="63"/>
      <c r="G224" s="45" t="e">
        <f t="shared" si="10"/>
        <v>#DIV/0!</v>
      </c>
      <c r="H224" s="45" t="e">
        <f t="shared" si="11"/>
        <v>#DIV/0!</v>
      </c>
    </row>
    <row r="225" spans="1:8" ht="78" customHeight="1" x14ac:dyDescent="0.2">
      <c r="A225" s="48"/>
      <c r="B225" s="48"/>
      <c r="C225" s="28" t="s">
        <v>80</v>
      </c>
      <c r="D225" s="65"/>
      <c r="E225" s="65"/>
      <c r="F225" s="63"/>
      <c r="G225" s="45" t="e">
        <f t="shared" si="10"/>
        <v>#DIV/0!</v>
      </c>
      <c r="H225" s="45" t="e">
        <f t="shared" si="11"/>
        <v>#DIV/0!</v>
      </c>
    </row>
    <row r="226" spans="1:8" ht="19.5" customHeight="1" x14ac:dyDescent="0.2">
      <c r="A226" s="48"/>
      <c r="B226" s="48"/>
      <c r="C226" s="27" t="s">
        <v>5</v>
      </c>
      <c r="D226" s="65"/>
      <c r="E226" s="65"/>
      <c r="F226" s="63"/>
      <c r="G226" s="45" t="e">
        <f t="shared" si="10"/>
        <v>#DIV/0!</v>
      </c>
      <c r="H226" s="45" t="e">
        <f t="shared" si="11"/>
        <v>#DIV/0!</v>
      </c>
    </row>
    <row r="227" spans="1:8" ht="25.5" customHeight="1" x14ac:dyDescent="0.2">
      <c r="A227" s="48"/>
      <c r="B227" s="48"/>
      <c r="C227" s="28" t="s">
        <v>27</v>
      </c>
      <c r="D227" s="65"/>
      <c r="E227" s="65"/>
      <c r="F227" s="63"/>
      <c r="G227" s="45" t="e">
        <f t="shared" si="10"/>
        <v>#DIV/0!</v>
      </c>
      <c r="H227" s="45" t="e">
        <f t="shared" si="11"/>
        <v>#DIV/0!</v>
      </c>
    </row>
    <row r="228" spans="1:8" ht="15" customHeight="1" x14ac:dyDescent="0.2">
      <c r="A228" s="48"/>
      <c r="B228" s="48">
        <v>11018</v>
      </c>
      <c r="C228" s="27" t="s">
        <v>3</v>
      </c>
      <c r="D228" s="65">
        <v>126941.5</v>
      </c>
      <c r="E228" s="65">
        <v>126941.5</v>
      </c>
      <c r="F228" s="63">
        <v>352226.45039999991</v>
      </c>
      <c r="G228" s="45">
        <f t="shared" si="10"/>
        <v>177.4714733952253</v>
      </c>
      <c r="H228" s="45">
        <f t="shared" si="11"/>
        <v>177.4714733952253</v>
      </c>
    </row>
    <row r="229" spans="1:8" ht="51.75" customHeight="1" x14ac:dyDescent="0.2">
      <c r="A229" s="48"/>
      <c r="B229" s="48"/>
      <c r="C229" s="28" t="s">
        <v>81</v>
      </c>
      <c r="D229" s="65"/>
      <c r="E229" s="65"/>
      <c r="F229" s="63"/>
      <c r="G229" s="45" t="e">
        <f t="shared" si="10"/>
        <v>#DIV/0!</v>
      </c>
      <c r="H229" s="45" t="e">
        <f t="shared" si="11"/>
        <v>#DIV/0!</v>
      </c>
    </row>
    <row r="230" spans="1:8" ht="30.75" customHeight="1" x14ac:dyDescent="0.2">
      <c r="A230" s="48"/>
      <c r="B230" s="48"/>
      <c r="C230" s="27" t="s">
        <v>4</v>
      </c>
      <c r="D230" s="65"/>
      <c r="E230" s="65"/>
      <c r="F230" s="63"/>
      <c r="G230" s="45" t="e">
        <f t="shared" si="10"/>
        <v>#DIV/0!</v>
      </c>
      <c r="H230" s="45" t="e">
        <f t="shared" si="11"/>
        <v>#DIV/0!</v>
      </c>
    </row>
    <row r="231" spans="1:8" ht="77.25" customHeight="1" x14ac:dyDescent="0.2">
      <c r="A231" s="48"/>
      <c r="B231" s="48"/>
      <c r="C231" s="28" t="s">
        <v>82</v>
      </c>
      <c r="D231" s="65"/>
      <c r="E231" s="65"/>
      <c r="F231" s="63"/>
      <c r="G231" s="45" t="e">
        <f t="shared" si="10"/>
        <v>#DIV/0!</v>
      </c>
      <c r="H231" s="45" t="e">
        <f t="shared" si="11"/>
        <v>#DIV/0!</v>
      </c>
    </row>
    <row r="232" spans="1:8" ht="24" customHeight="1" x14ac:dyDescent="0.2">
      <c r="A232" s="48"/>
      <c r="B232" s="48"/>
      <c r="C232" s="27" t="s">
        <v>5</v>
      </c>
      <c r="D232" s="65"/>
      <c r="E232" s="65"/>
      <c r="F232" s="63"/>
      <c r="G232" s="45" t="e">
        <f t="shared" si="10"/>
        <v>#DIV/0!</v>
      </c>
      <c r="H232" s="45" t="e">
        <f t="shared" si="11"/>
        <v>#DIV/0!</v>
      </c>
    </row>
    <row r="233" spans="1:8" ht="24" customHeight="1" x14ac:dyDescent="0.2">
      <c r="A233" s="48"/>
      <c r="B233" s="48"/>
      <c r="C233" s="28" t="s">
        <v>27</v>
      </c>
      <c r="D233" s="65"/>
      <c r="E233" s="65"/>
      <c r="F233" s="63"/>
      <c r="G233" s="45" t="e">
        <f t="shared" si="10"/>
        <v>#DIV/0!</v>
      </c>
      <c r="H233" s="45" t="e">
        <f t="shared" si="11"/>
        <v>#DIV/0!</v>
      </c>
    </row>
    <row r="234" spans="1:8" ht="18.75" customHeight="1" x14ac:dyDescent="0.2">
      <c r="A234" s="48"/>
      <c r="B234" s="48">
        <v>11019</v>
      </c>
      <c r="C234" s="27" t="s">
        <v>3</v>
      </c>
      <c r="D234" s="65">
        <v>8351.1</v>
      </c>
      <c r="E234" s="65">
        <v>7766.5</v>
      </c>
      <c r="F234" s="63">
        <v>7766.5</v>
      </c>
      <c r="G234" s="45">
        <f t="shared" si="10"/>
        <v>-7.0002754128198603</v>
      </c>
      <c r="H234" s="45">
        <f t="shared" si="11"/>
        <v>0</v>
      </c>
    </row>
    <row r="235" spans="1:8" ht="48.75" customHeight="1" x14ac:dyDescent="0.2">
      <c r="A235" s="48"/>
      <c r="B235" s="48"/>
      <c r="C235" s="28" t="s">
        <v>156</v>
      </c>
      <c r="D235" s="65"/>
      <c r="E235" s="65"/>
      <c r="F235" s="63"/>
      <c r="G235" s="45" t="e">
        <f t="shared" si="10"/>
        <v>#DIV/0!</v>
      </c>
      <c r="H235" s="45" t="e">
        <f t="shared" si="11"/>
        <v>#DIV/0!</v>
      </c>
    </row>
    <row r="236" spans="1:8" ht="25.5" customHeight="1" x14ac:dyDescent="0.2">
      <c r="A236" s="48"/>
      <c r="B236" s="48"/>
      <c r="C236" s="27" t="s">
        <v>4</v>
      </c>
      <c r="D236" s="65"/>
      <c r="E236" s="65"/>
      <c r="F236" s="63"/>
      <c r="G236" s="45" t="e">
        <f t="shared" si="10"/>
        <v>#DIV/0!</v>
      </c>
      <c r="H236" s="45" t="e">
        <f t="shared" si="11"/>
        <v>#DIV/0!</v>
      </c>
    </row>
    <row r="237" spans="1:8" ht="54" customHeight="1" x14ac:dyDescent="0.2">
      <c r="A237" s="48"/>
      <c r="B237" s="48"/>
      <c r="C237" s="28" t="s">
        <v>83</v>
      </c>
      <c r="D237" s="65"/>
      <c r="E237" s="65"/>
      <c r="F237" s="63"/>
      <c r="G237" s="45" t="e">
        <f t="shared" si="10"/>
        <v>#DIV/0!</v>
      </c>
      <c r="H237" s="45" t="e">
        <f t="shared" si="11"/>
        <v>#DIV/0!</v>
      </c>
    </row>
    <row r="238" spans="1:8" ht="18" customHeight="1" x14ac:dyDescent="0.2">
      <c r="A238" s="48"/>
      <c r="B238" s="48"/>
      <c r="C238" s="27" t="s">
        <v>5</v>
      </c>
      <c r="D238" s="65"/>
      <c r="E238" s="65"/>
      <c r="F238" s="63"/>
      <c r="G238" s="45" t="e">
        <f t="shared" si="10"/>
        <v>#DIV/0!</v>
      </c>
      <c r="H238" s="45" t="e">
        <f t="shared" si="11"/>
        <v>#DIV/0!</v>
      </c>
    </row>
    <row r="239" spans="1:8" ht="25.5" customHeight="1" x14ac:dyDescent="0.2">
      <c r="A239" s="48"/>
      <c r="B239" s="48"/>
      <c r="C239" s="28" t="s">
        <v>27</v>
      </c>
      <c r="D239" s="65"/>
      <c r="E239" s="65"/>
      <c r="F239" s="63"/>
      <c r="G239" s="45" t="e">
        <f t="shared" si="10"/>
        <v>#DIV/0!</v>
      </c>
      <c r="H239" s="45" t="e">
        <f t="shared" si="11"/>
        <v>#DIV/0!</v>
      </c>
    </row>
    <row r="240" spans="1:8" ht="21" customHeight="1" x14ac:dyDescent="0.2">
      <c r="A240" s="48"/>
      <c r="B240" s="48">
        <v>11020</v>
      </c>
      <c r="C240" s="27" t="s">
        <v>3</v>
      </c>
      <c r="D240" s="65">
        <v>44158.399999999994</v>
      </c>
      <c r="E240" s="65">
        <v>15311.6</v>
      </c>
      <c r="F240" s="63">
        <v>15311.6464</v>
      </c>
      <c r="G240" s="45">
        <f t="shared" si="10"/>
        <v>-65.325631363455187</v>
      </c>
      <c r="H240" s="45">
        <f t="shared" si="11"/>
        <v>3.030382193855985E-4</v>
      </c>
    </row>
    <row r="241" spans="1:8" ht="27" customHeight="1" x14ac:dyDescent="0.2">
      <c r="A241" s="48"/>
      <c r="B241" s="48"/>
      <c r="C241" s="28" t="s">
        <v>84</v>
      </c>
      <c r="D241" s="65"/>
      <c r="E241" s="65"/>
      <c r="F241" s="63"/>
      <c r="G241" s="45" t="e">
        <f t="shared" si="10"/>
        <v>#DIV/0!</v>
      </c>
      <c r="H241" s="45" t="e">
        <f t="shared" si="11"/>
        <v>#DIV/0!</v>
      </c>
    </row>
    <row r="242" spans="1:8" ht="23.25" customHeight="1" x14ac:dyDescent="0.2">
      <c r="A242" s="48"/>
      <c r="B242" s="48"/>
      <c r="C242" s="27" t="s">
        <v>4</v>
      </c>
      <c r="D242" s="65"/>
      <c r="E242" s="65"/>
      <c r="F242" s="63"/>
      <c r="G242" s="45" t="e">
        <f t="shared" si="10"/>
        <v>#DIV/0!</v>
      </c>
      <c r="H242" s="45" t="e">
        <f t="shared" si="11"/>
        <v>#DIV/0!</v>
      </c>
    </row>
    <row r="243" spans="1:8" ht="76.5" customHeight="1" x14ac:dyDescent="0.2">
      <c r="A243" s="48"/>
      <c r="B243" s="48"/>
      <c r="C243" s="28" t="s">
        <v>85</v>
      </c>
      <c r="D243" s="65"/>
      <c r="E243" s="65"/>
      <c r="F243" s="63"/>
      <c r="G243" s="45" t="e">
        <f t="shared" si="10"/>
        <v>#DIV/0!</v>
      </c>
      <c r="H243" s="45" t="e">
        <f t="shared" si="11"/>
        <v>#DIV/0!</v>
      </c>
    </row>
    <row r="244" spans="1:8" x14ac:dyDescent="0.2">
      <c r="A244" s="48"/>
      <c r="B244" s="48"/>
      <c r="C244" s="27" t="s">
        <v>5</v>
      </c>
      <c r="D244" s="65"/>
      <c r="E244" s="65"/>
      <c r="F244" s="63"/>
      <c r="G244" s="45" t="e">
        <f t="shared" si="10"/>
        <v>#DIV/0!</v>
      </c>
      <c r="H244" s="45" t="e">
        <f t="shared" si="11"/>
        <v>#DIV/0!</v>
      </c>
    </row>
    <row r="245" spans="1:8" ht="15" customHeight="1" x14ac:dyDescent="0.2">
      <c r="A245" s="48"/>
      <c r="B245" s="48"/>
      <c r="C245" s="28" t="s">
        <v>27</v>
      </c>
      <c r="D245" s="65"/>
      <c r="E245" s="65"/>
      <c r="F245" s="63"/>
      <c r="G245" s="45" t="e">
        <f t="shared" si="10"/>
        <v>#DIV/0!</v>
      </c>
      <c r="H245" s="45" t="e">
        <f t="shared" si="11"/>
        <v>#DIV/0!</v>
      </c>
    </row>
    <row r="246" spans="1:8" ht="21" customHeight="1" x14ac:dyDescent="0.2">
      <c r="A246" s="48"/>
      <c r="B246" s="48">
        <v>12001</v>
      </c>
      <c r="C246" s="27" t="s">
        <v>3</v>
      </c>
      <c r="D246" s="65">
        <v>40334.1</v>
      </c>
      <c r="E246" s="65">
        <v>43595</v>
      </c>
      <c r="F246" s="63">
        <v>45142</v>
      </c>
      <c r="G246" s="45">
        <f t="shared" si="10"/>
        <v>11.920186641080392</v>
      </c>
      <c r="H246" s="45">
        <f t="shared" si="11"/>
        <v>3.548572083954582</v>
      </c>
    </row>
    <row r="247" spans="1:8" ht="42.75" x14ac:dyDescent="0.2">
      <c r="A247" s="48"/>
      <c r="B247" s="48"/>
      <c r="C247" s="28" t="s">
        <v>86</v>
      </c>
      <c r="D247" s="65"/>
      <c r="E247" s="65"/>
      <c r="F247" s="63"/>
      <c r="G247" s="45" t="e">
        <f t="shared" si="10"/>
        <v>#DIV/0!</v>
      </c>
      <c r="H247" s="45" t="e">
        <f t="shared" si="11"/>
        <v>#DIV/0!</v>
      </c>
    </row>
    <row r="248" spans="1:8" ht="20.25" customHeight="1" x14ac:dyDescent="0.2">
      <c r="A248" s="48"/>
      <c r="B248" s="48"/>
      <c r="C248" s="27" t="s">
        <v>4</v>
      </c>
      <c r="D248" s="65"/>
      <c r="E248" s="65"/>
      <c r="F248" s="63"/>
      <c r="G248" s="45" t="e">
        <f t="shared" ref="G248:G311" si="12">F248/D248*100-100</f>
        <v>#DIV/0!</v>
      </c>
      <c r="H248" s="45" t="e">
        <f t="shared" ref="H248:H311" si="13">F248/E248*100-100</f>
        <v>#DIV/0!</v>
      </c>
    </row>
    <row r="249" spans="1:8" ht="46.5" customHeight="1" x14ac:dyDescent="0.2">
      <c r="A249" s="48"/>
      <c r="B249" s="48"/>
      <c r="C249" s="28" t="s">
        <v>87</v>
      </c>
      <c r="D249" s="65"/>
      <c r="E249" s="65"/>
      <c r="F249" s="63"/>
      <c r="G249" s="45" t="e">
        <f t="shared" si="12"/>
        <v>#DIV/0!</v>
      </c>
      <c r="H249" s="45" t="e">
        <f t="shared" si="13"/>
        <v>#DIV/0!</v>
      </c>
    </row>
    <row r="250" spans="1:8" ht="24" customHeight="1" x14ac:dyDescent="0.2">
      <c r="A250" s="48"/>
      <c r="B250" s="48"/>
      <c r="C250" s="27" t="s">
        <v>5</v>
      </c>
      <c r="D250" s="65"/>
      <c r="E250" s="65"/>
      <c r="F250" s="63"/>
      <c r="G250" s="45" t="e">
        <f t="shared" si="12"/>
        <v>#DIV/0!</v>
      </c>
      <c r="H250" s="45" t="e">
        <f t="shared" si="13"/>
        <v>#DIV/0!</v>
      </c>
    </row>
    <row r="251" spans="1:8" ht="33.75" customHeight="1" x14ac:dyDescent="0.2">
      <c r="A251" s="48"/>
      <c r="B251" s="48"/>
      <c r="C251" s="28" t="s">
        <v>30</v>
      </c>
      <c r="D251" s="65"/>
      <c r="E251" s="65"/>
      <c r="F251" s="63"/>
      <c r="G251" s="45" t="e">
        <f t="shared" si="12"/>
        <v>#DIV/0!</v>
      </c>
      <c r="H251" s="45" t="e">
        <f t="shared" si="13"/>
        <v>#DIV/0!</v>
      </c>
    </row>
    <row r="252" spans="1:8" ht="15" customHeight="1" x14ac:dyDescent="0.2">
      <c r="A252" s="48"/>
      <c r="B252" s="48">
        <v>12002</v>
      </c>
      <c r="C252" s="27" t="s">
        <v>3</v>
      </c>
      <c r="D252" s="65">
        <v>73821.110000000015</v>
      </c>
      <c r="E252" s="65">
        <v>69419.399999999994</v>
      </c>
      <c r="F252" s="63">
        <v>79059.399999999994</v>
      </c>
      <c r="G252" s="45">
        <f t="shared" si="12"/>
        <v>7.095924187539282</v>
      </c>
      <c r="H252" s="45">
        <f t="shared" si="13"/>
        <v>13.886608066333039</v>
      </c>
    </row>
    <row r="253" spans="1:8" ht="57.75" customHeight="1" x14ac:dyDescent="0.2">
      <c r="A253" s="48"/>
      <c r="B253" s="48"/>
      <c r="C253" s="28" t="s">
        <v>88</v>
      </c>
      <c r="D253" s="65"/>
      <c r="E253" s="65"/>
      <c r="F253" s="63"/>
      <c r="G253" s="45" t="e">
        <f t="shared" si="12"/>
        <v>#DIV/0!</v>
      </c>
      <c r="H253" s="45" t="e">
        <f t="shared" si="13"/>
        <v>#DIV/0!</v>
      </c>
    </row>
    <row r="254" spans="1:8" ht="23.25" customHeight="1" x14ac:dyDescent="0.2">
      <c r="A254" s="48"/>
      <c r="B254" s="48"/>
      <c r="C254" s="27" t="s">
        <v>4</v>
      </c>
      <c r="D254" s="65"/>
      <c r="E254" s="65"/>
      <c r="F254" s="63"/>
      <c r="G254" s="45" t="e">
        <f t="shared" si="12"/>
        <v>#DIV/0!</v>
      </c>
      <c r="H254" s="45" t="e">
        <f t="shared" si="13"/>
        <v>#DIV/0!</v>
      </c>
    </row>
    <row r="255" spans="1:8" ht="48.75" customHeight="1" x14ac:dyDescent="0.2">
      <c r="A255" s="48"/>
      <c r="B255" s="48"/>
      <c r="C255" s="28" t="s">
        <v>89</v>
      </c>
      <c r="D255" s="65"/>
      <c r="E255" s="65"/>
      <c r="F255" s="63"/>
      <c r="G255" s="45" t="e">
        <f t="shared" si="12"/>
        <v>#DIV/0!</v>
      </c>
      <c r="H255" s="45" t="e">
        <f t="shared" si="13"/>
        <v>#DIV/0!</v>
      </c>
    </row>
    <row r="256" spans="1:8" ht="27" customHeight="1" x14ac:dyDescent="0.2">
      <c r="A256" s="48"/>
      <c r="B256" s="48"/>
      <c r="C256" s="27" t="s">
        <v>5</v>
      </c>
      <c r="D256" s="65"/>
      <c r="E256" s="65"/>
      <c r="F256" s="63"/>
      <c r="G256" s="45" t="e">
        <f t="shared" si="12"/>
        <v>#DIV/0!</v>
      </c>
      <c r="H256" s="45" t="e">
        <f t="shared" si="13"/>
        <v>#DIV/0!</v>
      </c>
    </row>
    <row r="257" spans="1:8" ht="21.75" customHeight="1" x14ac:dyDescent="0.2">
      <c r="A257" s="48"/>
      <c r="B257" s="48"/>
      <c r="C257" s="28" t="s">
        <v>30</v>
      </c>
      <c r="D257" s="65"/>
      <c r="E257" s="65"/>
      <c r="F257" s="63"/>
      <c r="G257" s="45" t="e">
        <f t="shared" si="12"/>
        <v>#DIV/0!</v>
      </c>
      <c r="H257" s="45" t="e">
        <f t="shared" si="13"/>
        <v>#DIV/0!</v>
      </c>
    </row>
    <row r="258" spans="1:8" s="18" customFormat="1" ht="33.75" customHeight="1" x14ac:dyDescent="0.2">
      <c r="A258" s="48"/>
      <c r="B258" s="48">
        <v>12003</v>
      </c>
      <c r="C258" s="27" t="s">
        <v>3</v>
      </c>
      <c r="D258" s="65">
        <v>2195.36</v>
      </c>
      <c r="E258" s="65">
        <v>31669.699999999997</v>
      </c>
      <c r="F258" s="63">
        <v>31117.800000000003</v>
      </c>
      <c r="G258" s="45">
        <f t="shared" si="12"/>
        <v>1317.4349537205744</v>
      </c>
      <c r="H258" s="45">
        <f t="shared" si="13"/>
        <v>-1.7426751753252887</v>
      </c>
    </row>
    <row r="259" spans="1:8" s="18" customFormat="1" ht="40.5" customHeight="1" x14ac:dyDescent="0.2">
      <c r="A259" s="48"/>
      <c r="B259" s="48"/>
      <c r="C259" s="28" t="s">
        <v>90</v>
      </c>
      <c r="D259" s="65"/>
      <c r="E259" s="65"/>
      <c r="F259" s="63"/>
      <c r="G259" s="45" t="e">
        <f t="shared" si="12"/>
        <v>#DIV/0!</v>
      </c>
      <c r="H259" s="45" t="e">
        <f t="shared" si="13"/>
        <v>#DIV/0!</v>
      </c>
    </row>
    <row r="260" spans="1:8" s="18" customFormat="1" ht="33.75" customHeight="1" x14ac:dyDescent="0.2">
      <c r="A260" s="48"/>
      <c r="B260" s="48"/>
      <c r="C260" s="27" t="s">
        <v>4</v>
      </c>
      <c r="D260" s="65"/>
      <c r="E260" s="65"/>
      <c r="F260" s="63"/>
      <c r="G260" s="45" t="e">
        <f t="shared" si="12"/>
        <v>#DIV/0!</v>
      </c>
      <c r="H260" s="45" t="e">
        <f t="shared" si="13"/>
        <v>#DIV/0!</v>
      </c>
    </row>
    <row r="261" spans="1:8" s="18" customFormat="1" ht="68.25" customHeight="1" x14ac:dyDescent="0.2">
      <c r="A261" s="48"/>
      <c r="B261" s="48"/>
      <c r="C261" s="28" t="s">
        <v>91</v>
      </c>
      <c r="D261" s="65"/>
      <c r="E261" s="65"/>
      <c r="F261" s="63"/>
      <c r="G261" s="45" t="e">
        <f t="shared" si="12"/>
        <v>#DIV/0!</v>
      </c>
      <c r="H261" s="45" t="e">
        <f t="shared" si="13"/>
        <v>#DIV/0!</v>
      </c>
    </row>
    <row r="262" spans="1:8" s="18" customFormat="1" ht="27.75" customHeight="1" x14ac:dyDescent="0.2">
      <c r="A262" s="48"/>
      <c r="B262" s="48"/>
      <c r="C262" s="27" t="s">
        <v>5</v>
      </c>
      <c r="D262" s="65"/>
      <c r="E262" s="65"/>
      <c r="F262" s="63"/>
      <c r="G262" s="45" t="e">
        <f t="shared" si="12"/>
        <v>#DIV/0!</v>
      </c>
      <c r="H262" s="45" t="e">
        <f t="shared" si="13"/>
        <v>#DIV/0!</v>
      </c>
    </row>
    <row r="263" spans="1:8" s="18" customFormat="1" ht="27.75" customHeight="1" x14ac:dyDescent="0.2">
      <c r="A263" s="48"/>
      <c r="B263" s="48"/>
      <c r="C263" s="28" t="s">
        <v>30</v>
      </c>
      <c r="D263" s="65"/>
      <c r="E263" s="65"/>
      <c r="F263" s="63"/>
      <c r="G263" s="45" t="e">
        <f t="shared" si="12"/>
        <v>#DIV/0!</v>
      </c>
      <c r="H263" s="45" t="e">
        <f t="shared" si="13"/>
        <v>#DIV/0!</v>
      </c>
    </row>
    <row r="264" spans="1:8" ht="27.75" customHeight="1" x14ac:dyDescent="0.2">
      <c r="A264" s="48"/>
      <c r="B264" s="48">
        <v>12004</v>
      </c>
      <c r="C264" s="27" t="s">
        <v>3</v>
      </c>
      <c r="D264" s="65">
        <v>176744.05</v>
      </c>
      <c r="E264" s="65">
        <v>292227.8</v>
      </c>
      <c r="F264" s="63">
        <v>334944.49963999999</v>
      </c>
      <c r="G264" s="45">
        <f t="shared" si="12"/>
        <v>89.508218036194165</v>
      </c>
      <c r="H264" s="45">
        <f t="shared" si="13"/>
        <v>14.617602993281281</v>
      </c>
    </row>
    <row r="265" spans="1:8" ht="43.5" customHeight="1" x14ac:dyDescent="0.2">
      <c r="A265" s="48"/>
      <c r="B265" s="48"/>
      <c r="C265" s="28" t="s">
        <v>92</v>
      </c>
      <c r="D265" s="65"/>
      <c r="E265" s="65"/>
      <c r="F265" s="63"/>
      <c r="G265" s="45" t="e">
        <f t="shared" si="12"/>
        <v>#DIV/0!</v>
      </c>
      <c r="H265" s="45" t="e">
        <f t="shared" si="13"/>
        <v>#DIV/0!</v>
      </c>
    </row>
    <row r="266" spans="1:8" ht="27.75" customHeight="1" x14ac:dyDescent="0.2">
      <c r="A266" s="48"/>
      <c r="B266" s="48"/>
      <c r="C266" s="27" t="s">
        <v>4</v>
      </c>
      <c r="D266" s="65"/>
      <c r="E266" s="65"/>
      <c r="F266" s="63"/>
      <c r="G266" s="45" t="e">
        <f t="shared" si="12"/>
        <v>#DIV/0!</v>
      </c>
      <c r="H266" s="45" t="e">
        <f t="shared" si="13"/>
        <v>#DIV/0!</v>
      </c>
    </row>
    <row r="267" spans="1:8" ht="62.25" customHeight="1" x14ac:dyDescent="0.2">
      <c r="A267" s="48"/>
      <c r="B267" s="48"/>
      <c r="C267" s="28" t="s">
        <v>93</v>
      </c>
      <c r="D267" s="65"/>
      <c r="E267" s="65"/>
      <c r="F267" s="63"/>
      <c r="G267" s="45" t="e">
        <f t="shared" si="12"/>
        <v>#DIV/0!</v>
      </c>
      <c r="H267" s="45" t="e">
        <f t="shared" si="13"/>
        <v>#DIV/0!</v>
      </c>
    </row>
    <row r="268" spans="1:8" ht="31.5" customHeight="1" x14ac:dyDescent="0.2">
      <c r="A268" s="48"/>
      <c r="B268" s="48"/>
      <c r="C268" s="27" t="s">
        <v>5</v>
      </c>
      <c r="D268" s="65"/>
      <c r="E268" s="65"/>
      <c r="F268" s="63"/>
      <c r="G268" s="45" t="e">
        <f t="shared" si="12"/>
        <v>#DIV/0!</v>
      </c>
      <c r="H268" s="45" t="e">
        <f t="shared" si="13"/>
        <v>#DIV/0!</v>
      </c>
    </row>
    <row r="269" spans="1:8" ht="34.5" customHeight="1" x14ac:dyDescent="0.2">
      <c r="A269" s="48"/>
      <c r="B269" s="48"/>
      <c r="C269" s="28" t="s">
        <v>30</v>
      </c>
      <c r="D269" s="65"/>
      <c r="E269" s="65"/>
      <c r="F269" s="63"/>
      <c r="G269" s="45" t="e">
        <f t="shared" si="12"/>
        <v>#DIV/0!</v>
      </c>
      <c r="H269" s="45" t="e">
        <f t="shared" si="13"/>
        <v>#DIV/0!</v>
      </c>
    </row>
    <row r="270" spans="1:8" ht="36.75" customHeight="1" x14ac:dyDescent="0.2">
      <c r="A270" s="42"/>
      <c r="B270" s="48">
        <v>12005</v>
      </c>
      <c r="C270" s="27" t="s">
        <v>3</v>
      </c>
      <c r="D270" s="65">
        <v>3197.6</v>
      </c>
      <c r="E270" s="65">
        <v>0</v>
      </c>
      <c r="F270" s="63">
        <v>3214.08</v>
      </c>
      <c r="G270" s="45">
        <f t="shared" si="12"/>
        <v>0.51538653990492378</v>
      </c>
      <c r="H270" s="45"/>
    </row>
    <row r="271" spans="1:8" ht="66" customHeight="1" x14ac:dyDescent="0.2">
      <c r="A271" s="43"/>
      <c r="B271" s="48"/>
      <c r="C271" s="28" t="s">
        <v>94</v>
      </c>
      <c r="D271" s="65"/>
      <c r="E271" s="65"/>
      <c r="F271" s="63"/>
      <c r="G271" s="45" t="e">
        <f t="shared" si="12"/>
        <v>#DIV/0!</v>
      </c>
      <c r="H271" s="45"/>
    </row>
    <row r="272" spans="1:8" ht="15" customHeight="1" x14ac:dyDescent="0.2">
      <c r="A272" s="43"/>
      <c r="B272" s="48"/>
      <c r="C272" s="27" t="s">
        <v>4</v>
      </c>
      <c r="D272" s="65"/>
      <c r="E272" s="65"/>
      <c r="F272" s="63"/>
      <c r="G272" s="45" t="e">
        <f t="shared" si="12"/>
        <v>#DIV/0!</v>
      </c>
      <c r="H272" s="45"/>
    </row>
    <row r="273" spans="1:8" ht="49.5" customHeight="1" x14ac:dyDescent="0.2">
      <c r="A273" s="43"/>
      <c r="B273" s="48"/>
      <c r="C273" s="28" t="s">
        <v>95</v>
      </c>
      <c r="D273" s="65"/>
      <c r="E273" s="65"/>
      <c r="F273" s="63"/>
      <c r="G273" s="45" t="e">
        <f t="shared" si="12"/>
        <v>#DIV/0!</v>
      </c>
      <c r="H273" s="45"/>
    </row>
    <row r="274" spans="1:8" ht="26.25" customHeight="1" x14ac:dyDescent="0.2">
      <c r="A274" s="43"/>
      <c r="B274" s="48"/>
      <c r="C274" s="27" t="s">
        <v>5</v>
      </c>
      <c r="D274" s="65"/>
      <c r="E274" s="65"/>
      <c r="F274" s="63"/>
      <c r="G274" s="45" t="e">
        <f t="shared" si="12"/>
        <v>#DIV/0!</v>
      </c>
      <c r="H274" s="45"/>
    </row>
    <row r="275" spans="1:8" ht="26.25" customHeight="1" x14ac:dyDescent="0.2">
      <c r="A275" s="44"/>
      <c r="B275" s="48"/>
      <c r="C275" s="28" t="s">
        <v>30</v>
      </c>
      <c r="D275" s="65"/>
      <c r="E275" s="65"/>
      <c r="F275" s="63"/>
      <c r="G275" s="45" t="e">
        <f t="shared" si="12"/>
        <v>#DIV/0!</v>
      </c>
      <c r="H275" s="45"/>
    </row>
    <row r="276" spans="1:8" ht="26.25" customHeight="1" x14ac:dyDescent="0.2">
      <c r="A276" s="48"/>
      <c r="B276" s="48">
        <v>12006</v>
      </c>
      <c r="C276" s="27" t="s">
        <v>3</v>
      </c>
      <c r="D276" s="65">
        <v>16704.5</v>
      </c>
      <c r="E276" s="65">
        <v>7866</v>
      </c>
      <c r="F276" s="63">
        <v>18043.919999999998</v>
      </c>
      <c r="G276" s="45">
        <f t="shared" si="12"/>
        <v>8.0183184171929582</v>
      </c>
      <c r="H276" s="45">
        <f t="shared" si="13"/>
        <v>129.39130434782609</v>
      </c>
    </row>
    <row r="277" spans="1:8" ht="41.25" customHeight="1" x14ac:dyDescent="0.2">
      <c r="A277" s="48"/>
      <c r="B277" s="48"/>
      <c r="C277" s="28" t="s">
        <v>96</v>
      </c>
      <c r="D277" s="65"/>
      <c r="E277" s="65"/>
      <c r="F277" s="63"/>
      <c r="G277" s="45" t="e">
        <f t="shared" si="12"/>
        <v>#DIV/0!</v>
      </c>
      <c r="H277" s="45" t="e">
        <f t="shared" si="13"/>
        <v>#DIV/0!</v>
      </c>
    </row>
    <row r="278" spans="1:8" ht="25.5" customHeight="1" x14ac:dyDescent="0.2">
      <c r="A278" s="48"/>
      <c r="B278" s="48"/>
      <c r="C278" s="27" t="s">
        <v>4</v>
      </c>
      <c r="D278" s="65"/>
      <c r="E278" s="65"/>
      <c r="F278" s="63"/>
      <c r="G278" s="45" t="e">
        <f t="shared" si="12"/>
        <v>#DIV/0!</v>
      </c>
      <c r="H278" s="45" t="e">
        <f t="shared" si="13"/>
        <v>#DIV/0!</v>
      </c>
    </row>
    <row r="279" spans="1:8" ht="50.25" customHeight="1" x14ac:dyDescent="0.2">
      <c r="A279" s="48"/>
      <c r="B279" s="48"/>
      <c r="C279" s="28" t="s">
        <v>95</v>
      </c>
      <c r="D279" s="65"/>
      <c r="E279" s="65"/>
      <c r="F279" s="63"/>
      <c r="G279" s="45" t="e">
        <f t="shared" si="12"/>
        <v>#DIV/0!</v>
      </c>
      <c r="H279" s="45" t="e">
        <f t="shared" si="13"/>
        <v>#DIV/0!</v>
      </c>
    </row>
    <row r="280" spans="1:8" ht="31.5" customHeight="1" x14ac:dyDescent="0.2">
      <c r="A280" s="48"/>
      <c r="B280" s="48"/>
      <c r="C280" s="27" t="s">
        <v>5</v>
      </c>
      <c r="D280" s="65"/>
      <c r="E280" s="65"/>
      <c r="F280" s="63"/>
      <c r="G280" s="45" t="e">
        <f t="shared" si="12"/>
        <v>#DIV/0!</v>
      </c>
      <c r="H280" s="45" t="e">
        <f t="shared" si="13"/>
        <v>#DIV/0!</v>
      </c>
    </row>
    <row r="281" spans="1:8" ht="30" customHeight="1" x14ac:dyDescent="0.2">
      <c r="A281" s="48"/>
      <c r="B281" s="48"/>
      <c r="C281" s="28" t="s">
        <v>30</v>
      </c>
      <c r="D281" s="65"/>
      <c r="E281" s="65"/>
      <c r="F281" s="63"/>
      <c r="G281" s="45" t="e">
        <f t="shared" si="12"/>
        <v>#DIV/0!</v>
      </c>
      <c r="H281" s="45" t="e">
        <f t="shared" si="13"/>
        <v>#DIV/0!</v>
      </c>
    </row>
    <row r="282" spans="1:8" x14ac:dyDescent="0.2">
      <c r="A282" s="64" t="s">
        <v>6</v>
      </c>
      <c r="B282" s="64"/>
      <c r="C282" s="27"/>
      <c r="D282" s="13"/>
      <c r="E282" s="13"/>
      <c r="F282" s="13"/>
      <c r="G282" s="12"/>
      <c r="H282" s="12"/>
    </row>
    <row r="283" spans="1:8" x14ac:dyDescent="0.2">
      <c r="A283" s="48">
        <v>1148</v>
      </c>
      <c r="B283" s="64"/>
      <c r="C283" s="27" t="s">
        <v>0</v>
      </c>
      <c r="D283" s="62">
        <f>SUM(D290:D343)</f>
        <v>4045701.7</v>
      </c>
      <c r="E283" s="62">
        <f t="shared" ref="E283:F283" si="14">SUM(E290:E343)</f>
        <v>4039242.8000000003</v>
      </c>
      <c r="F283" s="62">
        <f t="shared" si="14"/>
        <v>4132285.0982247624</v>
      </c>
      <c r="G283" s="49">
        <f t="shared" si="12"/>
        <v>2.1401330262377485</v>
      </c>
      <c r="H283" s="49">
        <f t="shared" si="13"/>
        <v>2.3034589112781703</v>
      </c>
    </row>
    <row r="284" spans="1:8" ht="33.75" customHeight="1" x14ac:dyDescent="0.2">
      <c r="A284" s="48"/>
      <c r="B284" s="64"/>
      <c r="C284" s="28" t="s">
        <v>9</v>
      </c>
      <c r="D284" s="62"/>
      <c r="E284" s="62"/>
      <c r="F284" s="62"/>
      <c r="G284" s="49" t="e">
        <f t="shared" si="12"/>
        <v>#DIV/0!</v>
      </c>
      <c r="H284" s="49" t="e">
        <f t="shared" si="13"/>
        <v>#DIV/0!</v>
      </c>
    </row>
    <row r="285" spans="1:8" ht="24" customHeight="1" x14ac:dyDescent="0.2">
      <c r="A285" s="48"/>
      <c r="B285" s="64"/>
      <c r="C285" s="27" t="s">
        <v>1</v>
      </c>
      <c r="D285" s="62"/>
      <c r="E285" s="62"/>
      <c r="F285" s="62"/>
      <c r="G285" s="49" t="e">
        <f t="shared" si="12"/>
        <v>#DIV/0!</v>
      </c>
      <c r="H285" s="49" t="e">
        <f t="shared" si="13"/>
        <v>#DIV/0!</v>
      </c>
    </row>
    <row r="286" spans="1:8" ht="75" customHeight="1" x14ac:dyDescent="0.2">
      <c r="A286" s="48"/>
      <c r="B286" s="64"/>
      <c r="C286" s="28" t="s">
        <v>193</v>
      </c>
      <c r="D286" s="62"/>
      <c r="E286" s="62"/>
      <c r="F286" s="62"/>
      <c r="G286" s="49" t="e">
        <f t="shared" si="12"/>
        <v>#DIV/0!</v>
      </c>
      <c r="H286" s="49" t="e">
        <f t="shared" si="13"/>
        <v>#DIV/0!</v>
      </c>
    </row>
    <row r="287" spans="1:8" ht="28.5" customHeight="1" x14ac:dyDescent="0.2">
      <c r="A287" s="48"/>
      <c r="B287" s="64"/>
      <c r="C287" s="27" t="s">
        <v>2</v>
      </c>
      <c r="D287" s="62"/>
      <c r="E287" s="62"/>
      <c r="F287" s="62"/>
      <c r="G287" s="49" t="e">
        <f t="shared" si="12"/>
        <v>#DIV/0!</v>
      </c>
      <c r="H287" s="49" t="e">
        <f t="shared" si="13"/>
        <v>#DIV/0!</v>
      </c>
    </row>
    <row r="288" spans="1:8" ht="72" customHeight="1" x14ac:dyDescent="0.2">
      <c r="A288" s="48"/>
      <c r="B288" s="64"/>
      <c r="C288" s="28" t="s">
        <v>194</v>
      </c>
      <c r="D288" s="62"/>
      <c r="E288" s="62"/>
      <c r="F288" s="62"/>
      <c r="G288" s="49" t="e">
        <f t="shared" si="12"/>
        <v>#DIV/0!</v>
      </c>
      <c r="H288" s="49" t="e">
        <f t="shared" si="13"/>
        <v>#DIV/0!</v>
      </c>
    </row>
    <row r="289" spans="1:8" ht="33.75" customHeight="1" x14ac:dyDescent="0.2">
      <c r="A289" s="22" t="s">
        <v>8</v>
      </c>
      <c r="B289" s="22"/>
      <c r="C289" s="27"/>
      <c r="D289" s="16"/>
      <c r="E289" s="16"/>
      <c r="F289" s="16"/>
      <c r="G289" s="14"/>
      <c r="H289" s="14"/>
    </row>
    <row r="290" spans="1:8" ht="22.5" customHeight="1" x14ac:dyDescent="0.2">
      <c r="A290" s="48"/>
      <c r="B290" s="48">
        <v>11001</v>
      </c>
      <c r="C290" s="27" t="s">
        <v>3</v>
      </c>
      <c r="D290" s="65">
        <v>2800533.6999999997</v>
      </c>
      <c r="E290" s="65">
        <v>2813070.2000000007</v>
      </c>
      <c r="F290" s="63">
        <v>2861760.4956247625</v>
      </c>
      <c r="G290" s="45">
        <f t="shared" si="12"/>
        <v>2.1862545565783762</v>
      </c>
      <c r="H290" s="45">
        <f t="shared" si="13"/>
        <v>1.7308596004735932</v>
      </c>
    </row>
    <row r="291" spans="1:8" ht="20.25" customHeight="1" x14ac:dyDescent="0.2">
      <c r="A291" s="48"/>
      <c r="B291" s="48"/>
      <c r="C291" s="28" t="s">
        <v>97</v>
      </c>
      <c r="D291" s="65"/>
      <c r="E291" s="65"/>
      <c r="F291" s="63"/>
      <c r="G291" s="45" t="e">
        <f t="shared" si="12"/>
        <v>#DIV/0!</v>
      </c>
      <c r="H291" s="45" t="e">
        <f t="shared" si="13"/>
        <v>#DIV/0!</v>
      </c>
    </row>
    <row r="292" spans="1:8" ht="20.25" customHeight="1" x14ac:dyDescent="0.2">
      <c r="A292" s="48"/>
      <c r="B292" s="48"/>
      <c r="C292" s="27" t="s">
        <v>4</v>
      </c>
      <c r="D292" s="65"/>
      <c r="E292" s="65"/>
      <c r="F292" s="63"/>
      <c r="G292" s="45" t="e">
        <f t="shared" si="12"/>
        <v>#DIV/0!</v>
      </c>
      <c r="H292" s="45" t="e">
        <f t="shared" si="13"/>
        <v>#DIV/0!</v>
      </c>
    </row>
    <row r="293" spans="1:8" ht="60.75" customHeight="1" x14ac:dyDescent="0.2">
      <c r="A293" s="48"/>
      <c r="B293" s="48"/>
      <c r="C293" s="28" t="s">
        <v>168</v>
      </c>
      <c r="D293" s="65"/>
      <c r="E293" s="65"/>
      <c r="F293" s="63"/>
      <c r="G293" s="45" t="e">
        <f t="shared" si="12"/>
        <v>#DIV/0!</v>
      </c>
      <c r="H293" s="45" t="e">
        <f t="shared" si="13"/>
        <v>#DIV/0!</v>
      </c>
    </row>
    <row r="294" spans="1:8" ht="24" customHeight="1" x14ac:dyDescent="0.2">
      <c r="A294" s="48"/>
      <c r="B294" s="48"/>
      <c r="C294" s="27" t="s">
        <v>5</v>
      </c>
      <c r="D294" s="65"/>
      <c r="E294" s="65"/>
      <c r="F294" s="63"/>
      <c r="G294" s="45" t="e">
        <f t="shared" si="12"/>
        <v>#DIV/0!</v>
      </c>
      <c r="H294" s="45" t="e">
        <f t="shared" si="13"/>
        <v>#DIV/0!</v>
      </c>
    </row>
    <row r="295" spans="1:8" ht="28.5" customHeight="1" x14ac:dyDescent="0.2">
      <c r="A295" s="48"/>
      <c r="B295" s="48"/>
      <c r="C295" s="28" t="s">
        <v>27</v>
      </c>
      <c r="D295" s="65"/>
      <c r="E295" s="65"/>
      <c r="F295" s="63"/>
      <c r="G295" s="45" t="e">
        <f t="shared" si="12"/>
        <v>#DIV/0!</v>
      </c>
      <c r="H295" s="45" t="e">
        <f t="shared" si="13"/>
        <v>#DIV/0!</v>
      </c>
    </row>
    <row r="296" spans="1:8" ht="24" customHeight="1" x14ac:dyDescent="0.2">
      <c r="A296" s="48"/>
      <c r="B296" s="48">
        <v>11002</v>
      </c>
      <c r="C296" s="27" t="s">
        <v>3</v>
      </c>
      <c r="D296" s="65">
        <v>19051.599999999999</v>
      </c>
      <c r="E296" s="65">
        <v>9300</v>
      </c>
      <c r="F296" s="63">
        <v>9300</v>
      </c>
      <c r="G296" s="45">
        <f t="shared" si="12"/>
        <v>-51.185202292720817</v>
      </c>
      <c r="H296" s="45">
        <f t="shared" si="13"/>
        <v>0</v>
      </c>
    </row>
    <row r="297" spans="1:8" ht="21.75" customHeight="1" x14ac:dyDescent="0.2">
      <c r="A297" s="48"/>
      <c r="B297" s="48"/>
      <c r="C297" s="28" t="s">
        <v>10</v>
      </c>
      <c r="D297" s="65"/>
      <c r="E297" s="65"/>
      <c r="F297" s="63"/>
      <c r="G297" s="45" t="e">
        <f t="shared" si="12"/>
        <v>#DIV/0!</v>
      </c>
      <c r="H297" s="45" t="e">
        <f t="shared" si="13"/>
        <v>#DIV/0!</v>
      </c>
    </row>
    <row r="298" spans="1:8" ht="20.25" customHeight="1" x14ac:dyDescent="0.2">
      <c r="A298" s="48"/>
      <c r="B298" s="48"/>
      <c r="C298" s="27" t="s">
        <v>4</v>
      </c>
      <c r="D298" s="65"/>
      <c r="E298" s="65"/>
      <c r="F298" s="63"/>
      <c r="G298" s="45" t="e">
        <f t="shared" si="12"/>
        <v>#DIV/0!</v>
      </c>
      <c r="H298" s="45" t="e">
        <f t="shared" si="13"/>
        <v>#DIV/0!</v>
      </c>
    </row>
    <row r="299" spans="1:8" ht="46.5" customHeight="1" x14ac:dyDescent="0.2">
      <c r="A299" s="48"/>
      <c r="B299" s="48"/>
      <c r="C299" s="28" t="s">
        <v>98</v>
      </c>
      <c r="D299" s="65"/>
      <c r="E299" s="65"/>
      <c r="F299" s="63"/>
      <c r="G299" s="45" t="e">
        <f t="shared" si="12"/>
        <v>#DIV/0!</v>
      </c>
      <c r="H299" s="45" t="e">
        <f t="shared" si="13"/>
        <v>#DIV/0!</v>
      </c>
    </row>
    <row r="300" spans="1:8" ht="18" customHeight="1" x14ac:dyDescent="0.2">
      <c r="A300" s="48"/>
      <c r="B300" s="48"/>
      <c r="C300" s="27" t="s">
        <v>5</v>
      </c>
      <c r="D300" s="65"/>
      <c r="E300" s="65"/>
      <c r="F300" s="63"/>
      <c r="G300" s="45" t="e">
        <f t="shared" si="12"/>
        <v>#DIV/0!</v>
      </c>
      <c r="H300" s="45" t="e">
        <f t="shared" si="13"/>
        <v>#DIV/0!</v>
      </c>
    </row>
    <row r="301" spans="1:8" ht="24" customHeight="1" x14ac:dyDescent="0.2">
      <c r="A301" s="48"/>
      <c r="B301" s="48"/>
      <c r="C301" s="28" t="s">
        <v>27</v>
      </c>
      <c r="D301" s="65"/>
      <c r="E301" s="65"/>
      <c r="F301" s="63"/>
      <c r="G301" s="45" t="e">
        <f t="shared" si="12"/>
        <v>#DIV/0!</v>
      </c>
      <c r="H301" s="45" t="e">
        <f t="shared" si="13"/>
        <v>#DIV/0!</v>
      </c>
    </row>
    <row r="302" spans="1:8" ht="22.5" customHeight="1" x14ac:dyDescent="0.2">
      <c r="A302" s="48"/>
      <c r="B302" s="48">
        <v>11004</v>
      </c>
      <c r="C302" s="27" t="s">
        <v>3</v>
      </c>
      <c r="D302" s="65">
        <v>35000</v>
      </c>
      <c r="E302" s="65">
        <v>32550</v>
      </c>
      <c r="F302" s="63">
        <v>32550</v>
      </c>
      <c r="G302" s="45">
        <f t="shared" si="12"/>
        <v>-7</v>
      </c>
      <c r="H302" s="45">
        <f t="shared" si="13"/>
        <v>0</v>
      </c>
    </row>
    <row r="303" spans="1:8" ht="21.75" customHeight="1" x14ac:dyDescent="0.2">
      <c r="A303" s="48"/>
      <c r="B303" s="48"/>
      <c r="C303" s="28" t="s">
        <v>169</v>
      </c>
      <c r="D303" s="65"/>
      <c r="E303" s="65"/>
      <c r="F303" s="63"/>
      <c r="G303" s="45" t="e">
        <f t="shared" si="12"/>
        <v>#DIV/0!</v>
      </c>
      <c r="H303" s="45" t="e">
        <f t="shared" si="13"/>
        <v>#DIV/0!</v>
      </c>
    </row>
    <row r="304" spans="1:8" ht="23.25" customHeight="1" x14ac:dyDescent="0.2">
      <c r="A304" s="48"/>
      <c r="B304" s="48"/>
      <c r="C304" s="27" t="s">
        <v>4</v>
      </c>
      <c r="D304" s="65"/>
      <c r="E304" s="65"/>
      <c r="F304" s="63"/>
      <c r="G304" s="45" t="e">
        <f t="shared" si="12"/>
        <v>#DIV/0!</v>
      </c>
      <c r="H304" s="45" t="e">
        <f t="shared" si="13"/>
        <v>#DIV/0!</v>
      </c>
    </row>
    <row r="305" spans="1:8" ht="58.5" customHeight="1" x14ac:dyDescent="0.2">
      <c r="A305" s="48"/>
      <c r="B305" s="48"/>
      <c r="C305" s="28" t="s">
        <v>170</v>
      </c>
      <c r="D305" s="65"/>
      <c r="E305" s="65"/>
      <c r="F305" s="63"/>
      <c r="G305" s="45" t="e">
        <f t="shared" si="12"/>
        <v>#DIV/0!</v>
      </c>
      <c r="H305" s="45" t="e">
        <f t="shared" si="13"/>
        <v>#DIV/0!</v>
      </c>
    </row>
    <row r="306" spans="1:8" ht="23.25" customHeight="1" x14ac:dyDescent="0.2">
      <c r="A306" s="48"/>
      <c r="B306" s="48"/>
      <c r="C306" s="27" t="s">
        <v>5</v>
      </c>
      <c r="D306" s="65"/>
      <c r="E306" s="65"/>
      <c r="F306" s="63"/>
      <c r="G306" s="45" t="e">
        <f t="shared" si="12"/>
        <v>#DIV/0!</v>
      </c>
      <c r="H306" s="45" t="e">
        <f t="shared" si="13"/>
        <v>#DIV/0!</v>
      </c>
    </row>
    <row r="307" spans="1:8" ht="23.25" customHeight="1" x14ac:dyDescent="0.2">
      <c r="A307" s="48"/>
      <c r="B307" s="48"/>
      <c r="C307" s="28" t="s">
        <v>27</v>
      </c>
      <c r="D307" s="65"/>
      <c r="E307" s="65"/>
      <c r="F307" s="63"/>
      <c r="G307" s="45" t="e">
        <f t="shared" si="12"/>
        <v>#DIV/0!</v>
      </c>
      <c r="H307" s="45" t="e">
        <f t="shared" si="13"/>
        <v>#DIV/0!</v>
      </c>
    </row>
    <row r="308" spans="1:8" ht="15" customHeight="1" x14ac:dyDescent="0.2">
      <c r="A308" s="48"/>
      <c r="B308" s="48">
        <v>11005</v>
      </c>
      <c r="C308" s="27" t="s">
        <v>3</v>
      </c>
      <c r="D308" s="65">
        <v>480624</v>
      </c>
      <c r="E308" s="65">
        <v>480624</v>
      </c>
      <c r="F308" s="63">
        <v>480624</v>
      </c>
      <c r="G308" s="45">
        <f t="shared" si="12"/>
        <v>0</v>
      </c>
      <c r="H308" s="45">
        <f t="shared" si="13"/>
        <v>0</v>
      </c>
    </row>
    <row r="309" spans="1:8" ht="30" customHeight="1" x14ac:dyDescent="0.2">
      <c r="A309" s="48"/>
      <c r="B309" s="48"/>
      <c r="C309" s="28" t="s">
        <v>99</v>
      </c>
      <c r="D309" s="65"/>
      <c r="E309" s="65"/>
      <c r="F309" s="63"/>
      <c r="G309" s="45" t="e">
        <f t="shared" si="12"/>
        <v>#DIV/0!</v>
      </c>
      <c r="H309" s="45" t="e">
        <f t="shared" si="13"/>
        <v>#DIV/0!</v>
      </c>
    </row>
    <row r="310" spans="1:8" ht="20.25" customHeight="1" x14ac:dyDescent="0.2">
      <c r="A310" s="48"/>
      <c r="B310" s="48"/>
      <c r="C310" s="27" t="s">
        <v>4</v>
      </c>
      <c r="D310" s="65"/>
      <c r="E310" s="65"/>
      <c r="F310" s="63"/>
      <c r="G310" s="45" t="e">
        <f t="shared" si="12"/>
        <v>#DIV/0!</v>
      </c>
      <c r="H310" s="45" t="e">
        <f t="shared" si="13"/>
        <v>#DIV/0!</v>
      </c>
    </row>
    <row r="311" spans="1:8" ht="67.5" customHeight="1" x14ac:dyDescent="0.2">
      <c r="A311" s="48"/>
      <c r="B311" s="48"/>
      <c r="C311" s="28" t="s">
        <v>100</v>
      </c>
      <c r="D311" s="65"/>
      <c r="E311" s="65"/>
      <c r="F311" s="63"/>
      <c r="G311" s="45" t="e">
        <f t="shared" si="12"/>
        <v>#DIV/0!</v>
      </c>
      <c r="H311" s="45" t="e">
        <f t="shared" si="13"/>
        <v>#DIV/0!</v>
      </c>
    </row>
    <row r="312" spans="1:8" ht="23.25" customHeight="1" x14ac:dyDescent="0.2">
      <c r="A312" s="48"/>
      <c r="B312" s="48"/>
      <c r="C312" s="27" t="s">
        <v>5</v>
      </c>
      <c r="D312" s="65"/>
      <c r="E312" s="65"/>
      <c r="F312" s="63"/>
      <c r="G312" s="45" t="e">
        <f t="shared" ref="G312:G375" si="15">F312/D312*100-100</f>
        <v>#DIV/0!</v>
      </c>
      <c r="H312" s="45" t="e">
        <f t="shared" ref="H312:H375" si="16">F312/E312*100-100</f>
        <v>#DIV/0!</v>
      </c>
    </row>
    <row r="313" spans="1:8" ht="30.75" customHeight="1" x14ac:dyDescent="0.2">
      <c r="A313" s="48"/>
      <c r="B313" s="48"/>
      <c r="C313" s="28" t="s">
        <v>27</v>
      </c>
      <c r="D313" s="65"/>
      <c r="E313" s="65"/>
      <c r="F313" s="63"/>
      <c r="G313" s="45" t="e">
        <f t="shared" si="15"/>
        <v>#DIV/0!</v>
      </c>
      <c r="H313" s="45" t="e">
        <f t="shared" si="16"/>
        <v>#DIV/0!</v>
      </c>
    </row>
    <row r="314" spans="1:8" ht="26.25" customHeight="1" x14ac:dyDescent="0.2">
      <c r="A314" s="48"/>
      <c r="B314" s="48">
        <v>11006</v>
      </c>
      <c r="C314" s="27" t="s">
        <v>3</v>
      </c>
      <c r="D314" s="65">
        <v>640831.5</v>
      </c>
      <c r="E314" s="65">
        <v>626311</v>
      </c>
      <c r="F314" s="65">
        <v>626310.97859999991</v>
      </c>
      <c r="G314" s="50">
        <f t="shared" si="15"/>
        <v>-2.2658875851140436</v>
      </c>
      <c r="H314" s="50">
        <f t="shared" si="16"/>
        <v>-3.4168328681971616E-6</v>
      </c>
    </row>
    <row r="315" spans="1:8" ht="43.5" customHeight="1" x14ac:dyDescent="0.2">
      <c r="A315" s="48"/>
      <c r="B315" s="48"/>
      <c r="C315" s="28" t="s">
        <v>101</v>
      </c>
      <c r="D315" s="65"/>
      <c r="E315" s="65"/>
      <c r="F315" s="65"/>
      <c r="G315" s="50" t="e">
        <f t="shared" si="15"/>
        <v>#DIV/0!</v>
      </c>
      <c r="H315" s="50" t="e">
        <f t="shared" si="16"/>
        <v>#DIV/0!</v>
      </c>
    </row>
    <row r="316" spans="1:8" ht="24" customHeight="1" x14ac:dyDescent="0.2">
      <c r="A316" s="48"/>
      <c r="B316" s="48"/>
      <c r="C316" s="27" t="s">
        <v>4</v>
      </c>
      <c r="D316" s="65"/>
      <c r="E316" s="65"/>
      <c r="F316" s="65"/>
      <c r="G316" s="50" t="e">
        <f t="shared" si="15"/>
        <v>#DIV/0!</v>
      </c>
      <c r="H316" s="50" t="e">
        <f t="shared" si="16"/>
        <v>#DIV/0!</v>
      </c>
    </row>
    <row r="317" spans="1:8" ht="63" customHeight="1" x14ac:dyDescent="0.2">
      <c r="A317" s="48"/>
      <c r="B317" s="48"/>
      <c r="C317" s="28" t="s">
        <v>102</v>
      </c>
      <c r="D317" s="65"/>
      <c r="E317" s="65"/>
      <c r="F317" s="65"/>
      <c r="G317" s="50" t="e">
        <f t="shared" si="15"/>
        <v>#DIV/0!</v>
      </c>
      <c r="H317" s="50" t="e">
        <f t="shared" si="16"/>
        <v>#DIV/0!</v>
      </c>
    </row>
    <row r="318" spans="1:8" ht="24.75" customHeight="1" x14ac:dyDescent="0.2">
      <c r="A318" s="48"/>
      <c r="B318" s="48"/>
      <c r="C318" s="27" t="s">
        <v>5</v>
      </c>
      <c r="D318" s="65"/>
      <c r="E318" s="65"/>
      <c r="F318" s="65"/>
      <c r="G318" s="50" t="e">
        <f t="shared" si="15"/>
        <v>#DIV/0!</v>
      </c>
      <c r="H318" s="50" t="e">
        <f t="shared" si="16"/>
        <v>#DIV/0!</v>
      </c>
    </row>
    <row r="319" spans="1:8" ht="20.25" customHeight="1" x14ac:dyDescent="0.2">
      <c r="A319" s="48"/>
      <c r="B319" s="48"/>
      <c r="C319" s="28" t="s">
        <v>27</v>
      </c>
      <c r="D319" s="65"/>
      <c r="E319" s="65"/>
      <c r="F319" s="65"/>
      <c r="G319" s="50" t="e">
        <f t="shared" si="15"/>
        <v>#DIV/0!</v>
      </c>
      <c r="H319" s="50" t="e">
        <f t="shared" si="16"/>
        <v>#DIV/0!</v>
      </c>
    </row>
    <row r="320" spans="1:8" ht="24.75" customHeight="1" x14ac:dyDescent="0.2">
      <c r="A320" s="48"/>
      <c r="B320" s="48">
        <v>11007</v>
      </c>
      <c r="C320" s="27" t="s">
        <v>3</v>
      </c>
      <c r="D320" s="65">
        <v>4768.1000000000004</v>
      </c>
      <c r="E320" s="65">
        <v>7244</v>
      </c>
      <c r="F320" s="65">
        <v>7244</v>
      </c>
      <c r="G320" s="50">
        <f t="shared" si="15"/>
        <v>51.92634382668146</v>
      </c>
      <c r="H320" s="50">
        <f t="shared" si="16"/>
        <v>0</v>
      </c>
    </row>
    <row r="321" spans="1:8" ht="33.75" customHeight="1" x14ac:dyDescent="0.2">
      <c r="A321" s="48"/>
      <c r="B321" s="48"/>
      <c r="C321" s="28" t="s">
        <v>103</v>
      </c>
      <c r="D321" s="65"/>
      <c r="E321" s="65"/>
      <c r="F321" s="65"/>
      <c r="G321" s="50" t="e">
        <f t="shared" si="15"/>
        <v>#DIV/0!</v>
      </c>
      <c r="H321" s="50" t="e">
        <f t="shared" si="16"/>
        <v>#DIV/0!</v>
      </c>
    </row>
    <row r="322" spans="1:8" ht="20.25" customHeight="1" x14ac:dyDescent="0.2">
      <c r="A322" s="48"/>
      <c r="B322" s="48"/>
      <c r="C322" s="27" t="s">
        <v>4</v>
      </c>
      <c r="D322" s="65"/>
      <c r="E322" s="65"/>
      <c r="F322" s="65"/>
      <c r="G322" s="50" t="e">
        <f t="shared" si="15"/>
        <v>#DIV/0!</v>
      </c>
      <c r="H322" s="50" t="e">
        <f t="shared" si="16"/>
        <v>#DIV/0!</v>
      </c>
    </row>
    <row r="323" spans="1:8" ht="48" customHeight="1" x14ac:dyDescent="0.2">
      <c r="A323" s="48"/>
      <c r="B323" s="48"/>
      <c r="C323" s="28" t="s">
        <v>104</v>
      </c>
      <c r="D323" s="65"/>
      <c r="E323" s="65"/>
      <c r="F323" s="65"/>
      <c r="G323" s="50" t="e">
        <f t="shared" si="15"/>
        <v>#DIV/0!</v>
      </c>
      <c r="H323" s="50" t="e">
        <f t="shared" si="16"/>
        <v>#DIV/0!</v>
      </c>
    </row>
    <row r="324" spans="1:8" ht="29.25" customHeight="1" x14ac:dyDescent="0.2">
      <c r="A324" s="48"/>
      <c r="B324" s="48"/>
      <c r="C324" s="27" t="s">
        <v>5</v>
      </c>
      <c r="D324" s="65"/>
      <c r="E324" s="65"/>
      <c r="F324" s="65"/>
      <c r="G324" s="50" t="e">
        <f t="shared" si="15"/>
        <v>#DIV/0!</v>
      </c>
      <c r="H324" s="50" t="e">
        <f t="shared" si="16"/>
        <v>#DIV/0!</v>
      </c>
    </row>
    <row r="325" spans="1:8" ht="20.25" customHeight="1" x14ac:dyDescent="0.2">
      <c r="A325" s="48"/>
      <c r="B325" s="48"/>
      <c r="C325" s="28" t="s">
        <v>27</v>
      </c>
      <c r="D325" s="65"/>
      <c r="E325" s="65"/>
      <c r="F325" s="65"/>
      <c r="G325" s="50" t="e">
        <f t="shared" si="15"/>
        <v>#DIV/0!</v>
      </c>
      <c r="H325" s="50" t="e">
        <f t="shared" si="16"/>
        <v>#DIV/0!</v>
      </c>
    </row>
    <row r="326" spans="1:8" ht="19.5" customHeight="1" x14ac:dyDescent="0.2">
      <c r="A326" s="48"/>
      <c r="B326" s="48">
        <v>11008</v>
      </c>
      <c r="C326" s="27" t="s">
        <v>3</v>
      </c>
      <c r="D326" s="65">
        <v>7980.2</v>
      </c>
      <c r="E326" s="65">
        <v>7547.8</v>
      </c>
      <c r="F326" s="65">
        <v>7547.8</v>
      </c>
      <c r="G326" s="50">
        <f t="shared" si="15"/>
        <v>-5.4184105661512234</v>
      </c>
      <c r="H326" s="50">
        <f t="shared" si="16"/>
        <v>0</v>
      </c>
    </row>
    <row r="327" spans="1:8" ht="21.75" customHeight="1" x14ac:dyDescent="0.2">
      <c r="A327" s="48"/>
      <c r="B327" s="48"/>
      <c r="C327" s="28" t="s">
        <v>186</v>
      </c>
      <c r="D327" s="65"/>
      <c r="E327" s="65"/>
      <c r="F327" s="65"/>
      <c r="G327" s="50" t="e">
        <f t="shared" si="15"/>
        <v>#DIV/0!</v>
      </c>
      <c r="H327" s="50" t="e">
        <f t="shared" si="16"/>
        <v>#DIV/0!</v>
      </c>
    </row>
    <row r="328" spans="1:8" ht="33" customHeight="1" x14ac:dyDescent="0.2">
      <c r="A328" s="48"/>
      <c r="B328" s="48"/>
      <c r="C328" s="27" t="s">
        <v>4</v>
      </c>
      <c r="D328" s="65"/>
      <c r="E328" s="65"/>
      <c r="F328" s="65"/>
      <c r="G328" s="50" t="e">
        <f t="shared" si="15"/>
        <v>#DIV/0!</v>
      </c>
      <c r="H328" s="50" t="e">
        <f t="shared" si="16"/>
        <v>#DIV/0!</v>
      </c>
    </row>
    <row r="329" spans="1:8" ht="66" customHeight="1" x14ac:dyDescent="0.2">
      <c r="A329" s="48"/>
      <c r="B329" s="48"/>
      <c r="C329" s="28" t="s">
        <v>177</v>
      </c>
      <c r="D329" s="65"/>
      <c r="E329" s="65"/>
      <c r="F329" s="65"/>
      <c r="G329" s="50" t="e">
        <f t="shared" si="15"/>
        <v>#DIV/0!</v>
      </c>
      <c r="H329" s="50" t="e">
        <f t="shared" si="16"/>
        <v>#DIV/0!</v>
      </c>
    </row>
    <row r="330" spans="1:8" ht="18" customHeight="1" x14ac:dyDescent="0.2">
      <c r="A330" s="48"/>
      <c r="B330" s="48"/>
      <c r="C330" s="27" t="s">
        <v>5</v>
      </c>
      <c r="D330" s="65"/>
      <c r="E330" s="65"/>
      <c r="F330" s="65"/>
      <c r="G330" s="50" t="e">
        <f t="shared" si="15"/>
        <v>#DIV/0!</v>
      </c>
      <c r="H330" s="50" t="e">
        <f t="shared" si="16"/>
        <v>#DIV/0!</v>
      </c>
    </row>
    <row r="331" spans="1:8" ht="19.5" customHeight="1" x14ac:dyDescent="0.2">
      <c r="A331" s="48"/>
      <c r="B331" s="48"/>
      <c r="C331" s="28" t="s">
        <v>27</v>
      </c>
      <c r="D331" s="65"/>
      <c r="E331" s="65"/>
      <c r="F331" s="65"/>
      <c r="G331" s="50" t="e">
        <f t="shared" si="15"/>
        <v>#DIV/0!</v>
      </c>
      <c r="H331" s="50" t="e">
        <f t="shared" si="16"/>
        <v>#DIV/0!</v>
      </c>
    </row>
    <row r="332" spans="1:8" ht="21" customHeight="1" x14ac:dyDescent="0.2">
      <c r="A332" s="48"/>
      <c r="B332" s="48">
        <v>11011</v>
      </c>
      <c r="C332" s="27" t="s">
        <v>3</v>
      </c>
      <c r="D332" s="65"/>
      <c r="E332" s="65"/>
      <c r="F332" s="63">
        <v>44352</v>
      </c>
      <c r="G332" s="45"/>
      <c r="H332" s="45"/>
    </row>
    <row r="333" spans="1:8" ht="20.25" customHeight="1" x14ac:dyDescent="0.2">
      <c r="A333" s="48"/>
      <c r="B333" s="48"/>
      <c r="C333" s="28" t="s">
        <v>187</v>
      </c>
      <c r="D333" s="65"/>
      <c r="E333" s="65"/>
      <c r="F333" s="63"/>
      <c r="G333" s="45"/>
      <c r="H333" s="45"/>
    </row>
    <row r="334" spans="1:8" ht="18.75" customHeight="1" x14ac:dyDescent="0.2">
      <c r="A334" s="48"/>
      <c r="B334" s="48"/>
      <c r="C334" s="27" t="s">
        <v>4</v>
      </c>
      <c r="D334" s="65"/>
      <c r="E334" s="65"/>
      <c r="F334" s="63"/>
      <c r="G334" s="45"/>
      <c r="H334" s="45"/>
    </row>
    <row r="335" spans="1:8" ht="49.5" customHeight="1" x14ac:dyDescent="0.2">
      <c r="A335" s="48"/>
      <c r="B335" s="48"/>
      <c r="C335" s="28" t="s">
        <v>188</v>
      </c>
      <c r="D335" s="65"/>
      <c r="E335" s="65"/>
      <c r="F335" s="63"/>
      <c r="G335" s="45"/>
      <c r="H335" s="45"/>
    </row>
    <row r="336" spans="1:8" ht="20.25" customHeight="1" x14ac:dyDescent="0.2">
      <c r="A336" s="48"/>
      <c r="B336" s="48"/>
      <c r="C336" s="27" t="s">
        <v>5</v>
      </c>
      <c r="D336" s="65"/>
      <c r="E336" s="65"/>
      <c r="F336" s="63"/>
      <c r="G336" s="45"/>
      <c r="H336" s="45"/>
    </row>
    <row r="337" spans="1:8" ht="24.75" customHeight="1" x14ac:dyDescent="0.2">
      <c r="A337" s="48"/>
      <c r="B337" s="48"/>
      <c r="C337" s="28" t="s">
        <v>27</v>
      </c>
      <c r="D337" s="65"/>
      <c r="E337" s="65"/>
      <c r="F337" s="63"/>
      <c r="G337" s="45"/>
      <c r="H337" s="45"/>
    </row>
    <row r="338" spans="1:8" ht="15" customHeight="1" x14ac:dyDescent="0.2">
      <c r="A338" s="48"/>
      <c r="B338" s="48">
        <v>12001</v>
      </c>
      <c r="C338" s="27" t="s">
        <v>3</v>
      </c>
      <c r="D338" s="65">
        <v>56912.6</v>
      </c>
      <c r="E338" s="65">
        <v>62595.8</v>
      </c>
      <c r="F338" s="65">
        <v>62595.824000000008</v>
      </c>
      <c r="G338" s="50">
        <f t="shared" si="15"/>
        <v>9.9858801038785998</v>
      </c>
      <c r="H338" s="50">
        <f t="shared" si="16"/>
        <v>3.8341230563787576E-5</v>
      </c>
    </row>
    <row r="339" spans="1:8" ht="27.75" customHeight="1" x14ac:dyDescent="0.2">
      <c r="A339" s="48"/>
      <c r="B339" s="48"/>
      <c r="C339" s="28" t="s">
        <v>105</v>
      </c>
      <c r="D339" s="65"/>
      <c r="E339" s="65"/>
      <c r="F339" s="65"/>
      <c r="G339" s="50" t="e">
        <f t="shared" si="15"/>
        <v>#DIV/0!</v>
      </c>
      <c r="H339" s="50" t="e">
        <f t="shared" si="16"/>
        <v>#DIV/0!</v>
      </c>
    </row>
    <row r="340" spans="1:8" ht="22.5" customHeight="1" x14ac:dyDescent="0.2">
      <c r="A340" s="48"/>
      <c r="B340" s="48"/>
      <c r="C340" s="27" t="s">
        <v>4</v>
      </c>
      <c r="D340" s="65"/>
      <c r="E340" s="65"/>
      <c r="F340" s="65"/>
      <c r="G340" s="50" t="e">
        <f t="shared" si="15"/>
        <v>#DIV/0!</v>
      </c>
      <c r="H340" s="50" t="e">
        <f t="shared" si="16"/>
        <v>#DIV/0!</v>
      </c>
    </row>
    <row r="341" spans="1:8" ht="58.5" customHeight="1" x14ac:dyDescent="0.2">
      <c r="A341" s="48"/>
      <c r="B341" s="48"/>
      <c r="C341" s="28" t="s">
        <v>106</v>
      </c>
      <c r="D341" s="65"/>
      <c r="E341" s="65"/>
      <c r="F341" s="65"/>
      <c r="G341" s="50" t="e">
        <f t="shared" si="15"/>
        <v>#DIV/0!</v>
      </c>
      <c r="H341" s="50" t="e">
        <f t="shared" si="16"/>
        <v>#DIV/0!</v>
      </c>
    </row>
    <row r="342" spans="1:8" ht="24.75" customHeight="1" x14ac:dyDescent="0.2">
      <c r="A342" s="48"/>
      <c r="B342" s="48"/>
      <c r="C342" s="27" t="s">
        <v>5</v>
      </c>
      <c r="D342" s="65"/>
      <c r="E342" s="65"/>
      <c r="F342" s="65"/>
      <c r="G342" s="50" t="e">
        <f t="shared" si="15"/>
        <v>#DIV/0!</v>
      </c>
      <c r="H342" s="50" t="e">
        <f t="shared" si="16"/>
        <v>#DIV/0!</v>
      </c>
    </row>
    <row r="343" spans="1:8" ht="27.75" customHeight="1" x14ac:dyDescent="0.2">
      <c r="A343" s="48"/>
      <c r="B343" s="48"/>
      <c r="C343" s="28" t="s">
        <v>27</v>
      </c>
      <c r="D343" s="65"/>
      <c r="E343" s="65"/>
      <c r="F343" s="65"/>
      <c r="G343" s="50" t="e">
        <f t="shared" si="15"/>
        <v>#DIV/0!</v>
      </c>
      <c r="H343" s="50" t="e">
        <f t="shared" si="16"/>
        <v>#DIV/0!</v>
      </c>
    </row>
    <row r="344" spans="1:8" ht="26.25" customHeight="1" x14ac:dyDescent="0.2">
      <c r="A344" s="64" t="s">
        <v>6</v>
      </c>
      <c r="B344" s="64"/>
      <c r="C344" s="27"/>
      <c r="D344" s="13"/>
      <c r="E344" s="13"/>
      <c r="F344" s="13"/>
      <c r="G344" s="12"/>
      <c r="H344" s="12"/>
    </row>
    <row r="345" spans="1:8" ht="24.75" customHeight="1" x14ac:dyDescent="0.2">
      <c r="A345" s="51">
        <v>1162</v>
      </c>
      <c r="B345" s="64"/>
      <c r="C345" s="28" t="s">
        <v>0</v>
      </c>
      <c r="D345" s="62">
        <f>SUM(D352:D453)</f>
        <v>12719868.399999997</v>
      </c>
      <c r="E345" s="62">
        <f t="shared" ref="E345:F345" si="17">SUM(E352:E453)</f>
        <v>12059884.699999999</v>
      </c>
      <c r="F345" s="62">
        <f t="shared" si="17"/>
        <v>14155867.699999999</v>
      </c>
      <c r="G345" s="49">
        <f t="shared" si="15"/>
        <v>11.289419472295819</v>
      </c>
      <c r="H345" s="49">
        <f t="shared" si="16"/>
        <v>17.379793025716083</v>
      </c>
    </row>
    <row r="346" spans="1:8" ht="38.25" customHeight="1" x14ac:dyDescent="0.2">
      <c r="A346" s="51"/>
      <c r="B346" s="64"/>
      <c r="C346" s="28" t="s">
        <v>107</v>
      </c>
      <c r="D346" s="62"/>
      <c r="E346" s="62"/>
      <c r="F346" s="62"/>
      <c r="G346" s="51" t="e">
        <f t="shared" si="15"/>
        <v>#DIV/0!</v>
      </c>
      <c r="H346" s="51" t="e">
        <f t="shared" si="16"/>
        <v>#DIV/0!</v>
      </c>
    </row>
    <row r="347" spans="1:8" ht="22.5" customHeight="1" x14ac:dyDescent="0.2">
      <c r="A347" s="51"/>
      <c r="B347" s="64"/>
      <c r="C347" s="28" t="s">
        <v>1</v>
      </c>
      <c r="D347" s="62"/>
      <c r="E347" s="62"/>
      <c r="F347" s="62"/>
      <c r="G347" s="51" t="e">
        <f t="shared" si="15"/>
        <v>#DIV/0!</v>
      </c>
      <c r="H347" s="51" t="e">
        <f t="shared" si="16"/>
        <v>#DIV/0!</v>
      </c>
    </row>
    <row r="348" spans="1:8" ht="107.25" customHeight="1" x14ac:dyDescent="0.2">
      <c r="A348" s="51"/>
      <c r="B348" s="64"/>
      <c r="C348" s="28" t="s">
        <v>171</v>
      </c>
      <c r="D348" s="62"/>
      <c r="E348" s="62"/>
      <c r="F348" s="62"/>
      <c r="G348" s="51" t="e">
        <f t="shared" si="15"/>
        <v>#DIV/0!</v>
      </c>
      <c r="H348" s="51" t="e">
        <f t="shared" si="16"/>
        <v>#DIV/0!</v>
      </c>
    </row>
    <row r="349" spans="1:8" ht="33.75" customHeight="1" x14ac:dyDescent="0.2">
      <c r="A349" s="51"/>
      <c r="B349" s="64"/>
      <c r="C349" s="28" t="s">
        <v>2</v>
      </c>
      <c r="D349" s="62"/>
      <c r="E349" s="62"/>
      <c r="F349" s="62"/>
      <c r="G349" s="51" t="e">
        <f t="shared" si="15"/>
        <v>#DIV/0!</v>
      </c>
      <c r="H349" s="51" t="e">
        <f t="shared" si="16"/>
        <v>#DIV/0!</v>
      </c>
    </row>
    <row r="350" spans="1:8" ht="69.75" customHeight="1" x14ac:dyDescent="0.2">
      <c r="A350" s="51"/>
      <c r="B350" s="64"/>
      <c r="C350" s="28" t="s">
        <v>108</v>
      </c>
      <c r="D350" s="62"/>
      <c r="E350" s="62"/>
      <c r="F350" s="62"/>
      <c r="G350" s="51" t="e">
        <f t="shared" si="15"/>
        <v>#DIV/0!</v>
      </c>
      <c r="H350" s="51" t="e">
        <f t="shared" si="16"/>
        <v>#DIV/0!</v>
      </c>
    </row>
    <row r="351" spans="1:8" ht="39" customHeight="1" x14ac:dyDescent="0.2">
      <c r="A351" s="37" t="s">
        <v>8</v>
      </c>
      <c r="B351" s="38"/>
      <c r="C351" s="29"/>
      <c r="D351" s="19"/>
      <c r="E351" s="19"/>
      <c r="F351" s="13"/>
      <c r="G351" s="12"/>
      <c r="H351" s="12"/>
    </row>
    <row r="352" spans="1:8" ht="15" customHeight="1" x14ac:dyDescent="0.2">
      <c r="A352" s="48"/>
      <c r="B352" s="48">
        <v>11002</v>
      </c>
      <c r="C352" s="28" t="s">
        <v>3</v>
      </c>
      <c r="D352" s="63">
        <v>7794487.96</v>
      </c>
      <c r="E352" s="63">
        <v>7275622.5</v>
      </c>
      <c r="F352" s="63">
        <v>8576892.0999999996</v>
      </c>
      <c r="G352" s="45">
        <f t="shared" si="15"/>
        <v>10.037915819681359</v>
      </c>
      <c r="H352" s="45">
        <f t="shared" si="16"/>
        <v>17.88533695913992</v>
      </c>
    </row>
    <row r="353" spans="1:9" ht="43.5" customHeight="1" x14ac:dyDescent="0.2">
      <c r="A353" s="48"/>
      <c r="B353" s="48"/>
      <c r="C353" s="28" t="s">
        <v>109</v>
      </c>
      <c r="D353" s="63"/>
      <c r="E353" s="63"/>
      <c r="F353" s="63"/>
      <c r="G353" s="45" t="e">
        <f t="shared" si="15"/>
        <v>#DIV/0!</v>
      </c>
      <c r="H353" s="45" t="e">
        <f t="shared" si="16"/>
        <v>#DIV/0!</v>
      </c>
    </row>
    <row r="354" spans="1:9" x14ac:dyDescent="0.2">
      <c r="A354" s="48"/>
      <c r="B354" s="48"/>
      <c r="C354" s="28" t="s">
        <v>4</v>
      </c>
      <c r="D354" s="63"/>
      <c r="E354" s="63"/>
      <c r="F354" s="63"/>
      <c r="G354" s="45" t="e">
        <f t="shared" si="15"/>
        <v>#DIV/0!</v>
      </c>
      <c r="H354" s="45" t="e">
        <f t="shared" si="16"/>
        <v>#DIV/0!</v>
      </c>
    </row>
    <row r="355" spans="1:9" ht="81.75" customHeight="1" x14ac:dyDescent="0.2">
      <c r="A355" s="48"/>
      <c r="B355" s="48"/>
      <c r="C355" s="28" t="s">
        <v>110</v>
      </c>
      <c r="D355" s="63"/>
      <c r="E355" s="63"/>
      <c r="F355" s="63"/>
      <c r="G355" s="45" t="e">
        <f t="shared" si="15"/>
        <v>#DIV/0!</v>
      </c>
      <c r="H355" s="45" t="e">
        <f t="shared" si="16"/>
        <v>#DIV/0!</v>
      </c>
      <c r="I355" s="11"/>
    </row>
    <row r="356" spans="1:9" x14ac:dyDescent="0.2">
      <c r="A356" s="48"/>
      <c r="B356" s="48"/>
      <c r="C356" s="28" t="s">
        <v>5</v>
      </c>
      <c r="D356" s="63"/>
      <c r="E356" s="63"/>
      <c r="F356" s="63"/>
      <c r="G356" s="45" t="e">
        <f t="shared" si="15"/>
        <v>#DIV/0!</v>
      </c>
      <c r="H356" s="45" t="e">
        <f t="shared" si="16"/>
        <v>#DIV/0!</v>
      </c>
    </row>
    <row r="357" spans="1:9" ht="33" customHeight="1" x14ac:dyDescent="0.2">
      <c r="A357" s="48"/>
      <c r="B357" s="48"/>
      <c r="C357" s="28" t="s">
        <v>27</v>
      </c>
      <c r="D357" s="63"/>
      <c r="E357" s="63"/>
      <c r="F357" s="63"/>
      <c r="G357" s="45" t="e">
        <f t="shared" si="15"/>
        <v>#DIV/0!</v>
      </c>
      <c r="H357" s="45" t="e">
        <f t="shared" si="16"/>
        <v>#DIV/0!</v>
      </c>
    </row>
    <row r="358" spans="1:9" ht="20.25" customHeight="1" x14ac:dyDescent="0.2">
      <c r="A358" s="48"/>
      <c r="B358" s="48">
        <v>11003</v>
      </c>
      <c r="C358" s="28" t="s">
        <v>3</v>
      </c>
      <c r="D358" s="63">
        <v>96620.3</v>
      </c>
      <c r="E358" s="63">
        <v>89856.9</v>
      </c>
      <c r="F358" s="63">
        <v>0</v>
      </c>
      <c r="G358" s="45">
        <f t="shared" si="15"/>
        <v>-100</v>
      </c>
      <c r="H358" s="45">
        <f t="shared" si="16"/>
        <v>-100</v>
      </c>
    </row>
    <row r="359" spans="1:9" ht="29.25" customHeight="1" x14ac:dyDescent="0.2">
      <c r="A359" s="48"/>
      <c r="B359" s="48"/>
      <c r="C359" s="28" t="s">
        <v>111</v>
      </c>
      <c r="D359" s="63"/>
      <c r="E359" s="63"/>
      <c r="F359" s="63"/>
      <c r="G359" s="45" t="e">
        <f t="shared" si="15"/>
        <v>#DIV/0!</v>
      </c>
      <c r="H359" s="45" t="e">
        <f t="shared" si="16"/>
        <v>#DIV/0!</v>
      </c>
    </row>
    <row r="360" spans="1:9" ht="20.25" customHeight="1" x14ac:dyDescent="0.2">
      <c r="A360" s="48"/>
      <c r="B360" s="48"/>
      <c r="C360" s="28" t="s">
        <v>4</v>
      </c>
      <c r="D360" s="63"/>
      <c r="E360" s="63"/>
      <c r="F360" s="63"/>
      <c r="G360" s="45" t="e">
        <f t="shared" si="15"/>
        <v>#DIV/0!</v>
      </c>
      <c r="H360" s="45" t="e">
        <f t="shared" si="16"/>
        <v>#DIV/0!</v>
      </c>
    </row>
    <row r="361" spans="1:9" ht="39.75" customHeight="1" x14ac:dyDescent="0.2">
      <c r="A361" s="48"/>
      <c r="B361" s="48"/>
      <c r="C361" s="28" t="s">
        <v>112</v>
      </c>
      <c r="D361" s="63"/>
      <c r="E361" s="63"/>
      <c r="F361" s="63"/>
      <c r="G361" s="45" t="e">
        <f t="shared" si="15"/>
        <v>#DIV/0!</v>
      </c>
      <c r="H361" s="45" t="e">
        <f t="shared" si="16"/>
        <v>#DIV/0!</v>
      </c>
    </row>
    <row r="362" spans="1:9" ht="24.75" customHeight="1" x14ac:dyDescent="0.2">
      <c r="A362" s="48"/>
      <c r="B362" s="48"/>
      <c r="C362" s="28" t="s">
        <v>5</v>
      </c>
      <c r="D362" s="63"/>
      <c r="E362" s="63"/>
      <c r="F362" s="63"/>
      <c r="G362" s="45" t="e">
        <f t="shared" si="15"/>
        <v>#DIV/0!</v>
      </c>
      <c r="H362" s="45" t="e">
        <f t="shared" si="16"/>
        <v>#DIV/0!</v>
      </c>
    </row>
    <row r="363" spans="1:9" ht="27" customHeight="1" x14ac:dyDescent="0.2">
      <c r="A363" s="48"/>
      <c r="B363" s="48"/>
      <c r="C363" s="28" t="s">
        <v>27</v>
      </c>
      <c r="D363" s="63"/>
      <c r="E363" s="63"/>
      <c r="F363" s="63"/>
      <c r="G363" s="45" t="e">
        <f t="shared" si="15"/>
        <v>#DIV/0!</v>
      </c>
      <c r="H363" s="45" t="e">
        <f t="shared" si="16"/>
        <v>#DIV/0!</v>
      </c>
    </row>
    <row r="364" spans="1:9" ht="20.25" customHeight="1" x14ac:dyDescent="0.2">
      <c r="A364" s="48"/>
      <c r="B364" s="48">
        <v>11004</v>
      </c>
      <c r="C364" s="28" t="s">
        <v>3</v>
      </c>
      <c r="D364" s="63">
        <v>898667.1</v>
      </c>
      <c r="E364" s="63">
        <v>839429.3</v>
      </c>
      <c r="F364" s="63">
        <v>1021473.4</v>
      </c>
      <c r="G364" s="45">
        <f t="shared" si="15"/>
        <v>13.665382876484529</v>
      </c>
      <c r="H364" s="45">
        <f t="shared" si="16"/>
        <v>21.68665068040869</v>
      </c>
    </row>
    <row r="365" spans="1:9" ht="29.25" customHeight="1" x14ac:dyDescent="0.2">
      <c r="A365" s="48"/>
      <c r="B365" s="48"/>
      <c r="C365" s="28" t="s">
        <v>113</v>
      </c>
      <c r="D365" s="63"/>
      <c r="E365" s="63"/>
      <c r="F365" s="63"/>
      <c r="G365" s="45" t="e">
        <f t="shared" si="15"/>
        <v>#DIV/0!</v>
      </c>
      <c r="H365" s="45" t="e">
        <f t="shared" si="16"/>
        <v>#DIV/0!</v>
      </c>
    </row>
    <row r="366" spans="1:9" ht="20.25" customHeight="1" x14ac:dyDescent="0.2">
      <c r="A366" s="48"/>
      <c r="B366" s="48"/>
      <c r="C366" s="28" t="s">
        <v>4</v>
      </c>
      <c r="D366" s="63"/>
      <c r="E366" s="63"/>
      <c r="F366" s="63"/>
      <c r="G366" s="45" t="e">
        <f t="shared" si="15"/>
        <v>#DIV/0!</v>
      </c>
      <c r="H366" s="45" t="e">
        <f t="shared" si="16"/>
        <v>#DIV/0!</v>
      </c>
    </row>
    <row r="367" spans="1:9" ht="84" customHeight="1" x14ac:dyDescent="0.2">
      <c r="A367" s="48"/>
      <c r="B367" s="48"/>
      <c r="C367" s="28" t="s">
        <v>114</v>
      </c>
      <c r="D367" s="63"/>
      <c r="E367" s="63"/>
      <c r="F367" s="63"/>
      <c r="G367" s="45" t="e">
        <f t="shared" si="15"/>
        <v>#DIV/0!</v>
      </c>
      <c r="H367" s="45" t="e">
        <f t="shared" si="16"/>
        <v>#DIV/0!</v>
      </c>
    </row>
    <row r="368" spans="1:9" x14ac:dyDescent="0.2">
      <c r="A368" s="48"/>
      <c r="B368" s="48"/>
      <c r="C368" s="28" t="s">
        <v>5</v>
      </c>
      <c r="D368" s="63"/>
      <c r="E368" s="63"/>
      <c r="F368" s="63"/>
      <c r="G368" s="45" t="e">
        <f t="shared" si="15"/>
        <v>#DIV/0!</v>
      </c>
      <c r="H368" s="45" t="e">
        <f t="shared" si="16"/>
        <v>#DIV/0!</v>
      </c>
    </row>
    <row r="369" spans="1:8" ht="30" customHeight="1" x14ac:dyDescent="0.2">
      <c r="A369" s="48"/>
      <c r="B369" s="48"/>
      <c r="C369" s="28" t="s">
        <v>27</v>
      </c>
      <c r="D369" s="63"/>
      <c r="E369" s="63"/>
      <c r="F369" s="63"/>
      <c r="G369" s="45" t="e">
        <f t="shared" si="15"/>
        <v>#DIV/0!</v>
      </c>
      <c r="H369" s="45" t="e">
        <f t="shared" si="16"/>
        <v>#DIV/0!</v>
      </c>
    </row>
    <row r="370" spans="1:8" ht="20.25" customHeight="1" x14ac:dyDescent="0.2">
      <c r="A370" s="48"/>
      <c r="B370" s="48">
        <v>11005</v>
      </c>
      <c r="C370" s="28" t="s">
        <v>3</v>
      </c>
      <c r="D370" s="63">
        <v>1507487.54</v>
      </c>
      <c r="E370" s="63">
        <v>1306693.8999999999</v>
      </c>
      <c r="F370" s="63">
        <v>1677035.8</v>
      </c>
      <c r="G370" s="45">
        <f t="shared" si="15"/>
        <v>11.247075382128855</v>
      </c>
      <c r="H370" s="45">
        <f t="shared" si="16"/>
        <v>28.341901649651845</v>
      </c>
    </row>
    <row r="371" spans="1:8" ht="48.75" customHeight="1" x14ac:dyDescent="0.2">
      <c r="A371" s="48"/>
      <c r="B371" s="48"/>
      <c r="C371" s="28" t="s">
        <v>115</v>
      </c>
      <c r="D371" s="63"/>
      <c r="E371" s="63"/>
      <c r="F371" s="63"/>
      <c r="G371" s="45" t="e">
        <f t="shared" si="15"/>
        <v>#DIV/0!</v>
      </c>
      <c r="H371" s="45" t="e">
        <f t="shared" si="16"/>
        <v>#DIV/0!</v>
      </c>
    </row>
    <row r="372" spans="1:8" ht="20.25" customHeight="1" x14ac:dyDescent="0.2">
      <c r="A372" s="48"/>
      <c r="B372" s="48"/>
      <c r="C372" s="28" t="s">
        <v>4</v>
      </c>
      <c r="D372" s="63"/>
      <c r="E372" s="63"/>
      <c r="F372" s="63"/>
      <c r="G372" s="45" t="e">
        <f t="shared" si="15"/>
        <v>#DIV/0!</v>
      </c>
      <c r="H372" s="45" t="e">
        <f t="shared" si="16"/>
        <v>#DIV/0!</v>
      </c>
    </row>
    <row r="373" spans="1:8" ht="39" customHeight="1" x14ac:dyDescent="0.2">
      <c r="A373" s="48"/>
      <c r="B373" s="48"/>
      <c r="C373" s="28" t="s">
        <v>116</v>
      </c>
      <c r="D373" s="63"/>
      <c r="E373" s="63"/>
      <c r="F373" s="63"/>
      <c r="G373" s="45" t="e">
        <f t="shared" si="15"/>
        <v>#DIV/0!</v>
      </c>
      <c r="H373" s="45" t="e">
        <f t="shared" si="16"/>
        <v>#DIV/0!</v>
      </c>
    </row>
    <row r="374" spans="1:8" x14ac:dyDescent="0.2">
      <c r="A374" s="48"/>
      <c r="B374" s="48"/>
      <c r="C374" s="28" t="s">
        <v>5</v>
      </c>
      <c r="D374" s="63"/>
      <c r="E374" s="63"/>
      <c r="F374" s="63"/>
      <c r="G374" s="45" t="e">
        <f t="shared" si="15"/>
        <v>#DIV/0!</v>
      </c>
      <c r="H374" s="45" t="e">
        <f t="shared" si="16"/>
        <v>#DIV/0!</v>
      </c>
    </row>
    <row r="375" spans="1:8" ht="31.5" customHeight="1" x14ac:dyDescent="0.2">
      <c r="A375" s="48"/>
      <c r="B375" s="48"/>
      <c r="C375" s="28" t="s">
        <v>27</v>
      </c>
      <c r="D375" s="63"/>
      <c r="E375" s="63"/>
      <c r="F375" s="63"/>
      <c r="G375" s="45" t="e">
        <f t="shared" si="15"/>
        <v>#DIV/0!</v>
      </c>
      <c r="H375" s="45" t="e">
        <f t="shared" si="16"/>
        <v>#DIV/0!</v>
      </c>
    </row>
    <row r="376" spans="1:8" ht="20.25" customHeight="1" x14ac:dyDescent="0.2">
      <c r="A376" s="48"/>
      <c r="B376" s="48">
        <v>11006</v>
      </c>
      <c r="C376" s="28" t="s">
        <v>3</v>
      </c>
      <c r="D376" s="63">
        <v>206586</v>
      </c>
      <c r="E376" s="63">
        <v>135000</v>
      </c>
      <c r="F376" s="63">
        <v>144000</v>
      </c>
      <c r="G376" s="45">
        <f t="shared" ref="G376:G439" si="18">F376/D376*100-100</f>
        <v>-30.295373355406468</v>
      </c>
      <c r="H376" s="45">
        <f t="shared" ref="H376:H439" si="19">F376/E376*100-100</f>
        <v>6.6666666666666714</v>
      </c>
    </row>
    <row r="377" spans="1:8" ht="42" customHeight="1" x14ac:dyDescent="0.2">
      <c r="A377" s="48"/>
      <c r="B377" s="48"/>
      <c r="C377" s="28" t="s">
        <v>117</v>
      </c>
      <c r="D377" s="63"/>
      <c r="E377" s="63"/>
      <c r="F377" s="63"/>
      <c r="G377" s="45" t="e">
        <f t="shared" si="18"/>
        <v>#DIV/0!</v>
      </c>
      <c r="H377" s="45" t="e">
        <f t="shared" si="19"/>
        <v>#DIV/0!</v>
      </c>
    </row>
    <row r="378" spans="1:8" ht="20.25" customHeight="1" x14ac:dyDescent="0.2">
      <c r="A378" s="48"/>
      <c r="B378" s="48"/>
      <c r="C378" s="28" t="s">
        <v>4</v>
      </c>
      <c r="D378" s="63"/>
      <c r="E378" s="63"/>
      <c r="F378" s="63"/>
      <c r="G378" s="45" t="e">
        <f t="shared" si="18"/>
        <v>#DIV/0!</v>
      </c>
      <c r="H378" s="45" t="e">
        <f t="shared" si="19"/>
        <v>#DIV/0!</v>
      </c>
    </row>
    <row r="379" spans="1:8" ht="39" customHeight="1" x14ac:dyDescent="0.2">
      <c r="A379" s="48"/>
      <c r="B379" s="48"/>
      <c r="C379" s="28" t="s">
        <v>118</v>
      </c>
      <c r="D379" s="63"/>
      <c r="E379" s="63"/>
      <c r="F379" s="63"/>
      <c r="G379" s="45" t="e">
        <f t="shared" si="18"/>
        <v>#DIV/0!</v>
      </c>
      <c r="H379" s="45" t="e">
        <f t="shared" si="19"/>
        <v>#DIV/0!</v>
      </c>
    </row>
    <row r="380" spans="1:8" ht="23.25" customHeight="1" x14ac:dyDescent="0.2">
      <c r="A380" s="48"/>
      <c r="B380" s="48"/>
      <c r="C380" s="28" t="s">
        <v>5</v>
      </c>
      <c r="D380" s="63"/>
      <c r="E380" s="63"/>
      <c r="F380" s="63"/>
      <c r="G380" s="45" t="e">
        <f t="shared" si="18"/>
        <v>#DIV/0!</v>
      </c>
      <c r="H380" s="45" t="e">
        <f t="shared" si="19"/>
        <v>#DIV/0!</v>
      </c>
    </row>
    <row r="381" spans="1:8" ht="22.5" customHeight="1" x14ac:dyDescent="0.2">
      <c r="A381" s="48"/>
      <c r="B381" s="48"/>
      <c r="C381" s="28" t="s">
        <v>27</v>
      </c>
      <c r="D381" s="63"/>
      <c r="E381" s="63"/>
      <c r="F381" s="63"/>
      <c r="G381" s="45" t="e">
        <f t="shared" si="18"/>
        <v>#DIV/0!</v>
      </c>
      <c r="H381" s="45" t="e">
        <f t="shared" si="19"/>
        <v>#DIV/0!</v>
      </c>
    </row>
    <row r="382" spans="1:8" ht="20.25" customHeight="1" x14ac:dyDescent="0.2">
      <c r="A382" s="48"/>
      <c r="B382" s="48">
        <v>11007</v>
      </c>
      <c r="C382" s="28" t="s">
        <v>3</v>
      </c>
      <c r="D382" s="63">
        <v>78786.2</v>
      </c>
      <c r="E382" s="63">
        <v>74287.5</v>
      </c>
      <c r="F382" s="63">
        <v>89145</v>
      </c>
      <c r="G382" s="45">
        <f t="shared" si="18"/>
        <v>13.147987845587167</v>
      </c>
      <c r="H382" s="45">
        <f t="shared" si="19"/>
        <v>20</v>
      </c>
    </row>
    <row r="383" spans="1:8" ht="29.25" customHeight="1" x14ac:dyDescent="0.2">
      <c r="A383" s="48"/>
      <c r="B383" s="48"/>
      <c r="C383" s="28" t="s">
        <v>119</v>
      </c>
      <c r="D383" s="63"/>
      <c r="E383" s="63"/>
      <c r="F383" s="63"/>
      <c r="G383" s="45" t="e">
        <f t="shared" si="18"/>
        <v>#DIV/0!</v>
      </c>
      <c r="H383" s="45" t="e">
        <f t="shared" si="19"/>
        <v>#DIV/0!</v>
      </c>
    </row>
    <row r="384" spans="1:8" ht="20.25" customHeight="1" x14ac:dyDescent="0.2">
      <c r="A384" s="48"/>
      <c r="B384" s="48"/>
      <c r="C384" s="28" t="s">
        <v>4</v>
      </c>
      <c r="D384" s="63"/>
      <c r="E384" s="63"/>
      <c r="F384" s="63"/>
      <c r="G384" s="45" t="e">
        <f t="shared" si="18"/>
        <v>#DIV/0!</v>
      </c>
      <c r="H384" s="45" t="e">
        <f t="shared" si="19"/>
        <v>#DIV/0!</v>
      </c>
    </row>
    <row r="385" spans="1:8" ht="39" customHeight="1" x14ac:dyDescent="0.2">
      <c r="A385" s="48"/>
      <c r="B385" s="48"/>
      <c r="C385" s="28" t="s">
        <v>119</v>
      </c>
      <c r="D385" s="63"/>
      <c r="E385" s="63"/>
      <c r="F385" s="63"/>
      <c r="G385" s="45" t="e">
        <f t="shared" si="18"/>
        <v>#DIV/0!</v>
      </c>
      <c r="H385" s="45" t="e">
        <f t="shared" si="19"/>
        <v>#DIV/0!</v>
      </c>
    </row>
    <row r="386" spans="1:8" ht="25.5" customHeight="1" x14ac:dyDescent="0.2">
      <c r="A386" s="48"/>
      <c r="B386" s="48"/>
      <c r="C386" s="28" t="s">
        <v>5</v>
      </c>
      <c r="D386" s="63"/>
      <c r="E386" s="63"/>
      <c r="F386" s="63"/>
      <c r="G386" s="45" t="e">
        <f t="shared" si="18"/>
        <v>#DIV/0!</v>
      </c>
      <c r="H386" s="45" t="e">
        <f t="shared" si="19"/>
        <v>#DIV/0!</v>
      </c>
    </row>
    <row r="387" spans="1:8" ht="25.5" customHeight="1" x14ac:dyDescent="0.2">
      <c r="A387" s="48"/>
      <c r="B387" s="48"/>
      <c r="C387" s="28" t="s">
        <v>27</v>
      </c>
      <c r="D387" s="63"/>
      <c r="E387" s="63"/>
      <c r="F387" s="63"/>
      <c r="G387" s="45" t="e">
        <f t="shared" si="18"/>
        <v>#DIV/0!</v>
      </c>
      <c r="H387" s="45" t="e">
        <f t="shared" si="19"/>
        <v>#DIV/0!</v>
      </c>
    </row>
    <row r="388" spans="1:8" ht="20.25" customHeight="1" x14ac:dyDescent="0.2">
      <c r="A388" s="48"/>
      <c r="B388" s="48">
        <v>11008</v>
      </c>
      <c r="C388" s="28" t="s">
        <v>3</v>
      </c>
      <c r="D388" s="63">
        <v>755262.6</v>
      </c>
      <c r="E388" s="63">
        <v>705566.3</v>
      </c>
      <c r="F388" s="63">
        <v>846679.6</v>
      </c>
      <c r="G388" s="45">
        <f t="shared" si="18"/>
        <v>12.104001972294128</v>
      </c>
      <c r="H388" s="45">
        <f t="shared" si="19"/>
        <v>20.000005669204995</v>
      </c>
    </row>
    <row r="389" spans="1:8" ht="47.25" customHeight="1" x14ac:dyDescent="0.2">
      <c r="A389" s="48"/>
      <c r="B389" s="48"/>
      <c r="C389" s="28" t="s">
        <v>120</v>
      </c>
      <c r="D389" s="63"/>
      <c r="E389" s="63"/>
      <c r="F389" s="63"/>
      <c r="G389" s="45" t="e">
        <f t="shared" si="18"/>
        <v>#DIV/0!</v>
      </c>
      <c r="H389" s="45" t="e">
        <f t="shared" si="19"/>
        <v>#DIV/0!</v>
      </c>
    </row>
    <row r="390" spans="1:8" ht="33" customHeight="1" x14ac:dyDescent="0.2">
      <c r="A390" s="48"/>
      <c r="B390" s="48"/>
      <c r="C390" s="28" t="s">
        <v>4</v>
      </c>
      <c r="D390" s="63"/>
      <c r="E390" s="63"/>
      <c r="F390" s="63"/>
      <c r="G390" s="45" t="e">
        <f t="shared" si="18"/>
        <v>#DIV/0!</v>
      </c>
      <c r="H390" s="45" t="e">
        <f t="shared" si="19"/>
        <v>#DIV/0!</v>
      </c>
    </row>
    <row r="391" spans="1:8" ht="39" customHeight="1" x14ac:dyDescent="0.2">
      <c r="A391" s="48"/>
      <c r="B391" s="48"/>
      <c r="C391" s="28" t="s">
        <v>121</v>
      </c>
      <c r="D391" s="63"/>
      <c r="E391" s="63"/>
      <c r="F391" s="63"/>
      <c r="G391" s="45" t="e">
        <f t="shared" si="18"/>
        <v>#DIV/0!</v>
      </c>
      <c r="H391" s="45" t="e">
        <f t="shared" si="19"/>
        <v>#DIV/0!</v>
      </c>
    </row>
    <row r="392" spans="1:8" ht="18.75" customHeight="1" x14ac:dyDescent="0.2">
      <c r="A392" s="48"/>
      <c r="B392" s="48"/>
      <c r="C392" s="28" t="s">
        <v>5</v>
      </c>
      <c r="D392" s="63"/>
      <c r="E392" s="63"/>
      <c r="F392" s="63"/>
      <c r="G392" s="45" t="e">
        <f t="shared" si="18"/>
        <v>#DIV/0!</v>
      </c>
      <c r="H392" s="45" t="e">
        <f t="shared" si="19"/>
        <v>#DIV/0!</v>
      </c>
    </row>
    <row r="393" spans="1:8" ht="26.25" customHeight="1" x14ac:dyDescent="0.2">
      <c r="A393" s="48"/>
      <c r="B393" s="48"/>
      <c r="C393" s="28" t="s">
        <v>27</v>
      </c>
      <c r="D393" s="63"/>
      <c r="E393" s="63"/>
      <c r="F393" s="63"/>
      <c r="G393" s="45" t="e">
        <f t="shared" si="18"/>
        <v>#DIV/0!</v>
      </c>
      <c r="H393" s="45" t="e">
        <f t="shared" si="19"/>
        <v>#DIV/0!</v>
      </c>
    </row>
    <row r="394" spans="1:8" ht="20.25" customHeight="1" x14ac:dyDescent="0.2">
      <c r="A394" s="48"/>
      <c r="B394" s="48">
        <v>11009</v>
      </c>
      <c r="C394" s="28" t="s">
        <v>3</v>
      </c>
      <c r="D394" s="63">
        <v>294809.5</v>
      </c>
      <c r="E394" s="63">
        <v>275411</v>
      </c>
      <c r="F394" s="63">
        <v>330493.2</v>
      </c>
      <c r="G394" s="45">
        <f t="shared" si="18"/>
        <v>12.103985794216271</v>
      </c>
      <c r="H394" s="45">
        <f t="shared" si="19"/>
        <v>20</v>
      </c>
    </row>
    <row r="395" spans="1:8" ht="29.25" customHeight="1" x14ac:dyDescent="0.2">
      <c r="A395" s="48"/>
      <c r="B395" s="48"/>
      <c r="C395" s="28" t="s">
        <v>122</v>
      </c>
      <c r="D395" s="63"/>
      <c r="E395" s="63"/>
      <c r="F395" s="63"/>
      <c r="G395" s="45" t="e">
        <f t="shared" si="18"/>
        <v>#DIV/0!</v>
      </c>
      <c r="H395" s="45" t="e">
        <f t="shared" si="19"/>
        <v>#DIV/0!</v>
      </c>
    </row>
    <row r="396" spans="1:8" ht="20.25" customHeight="1" x14ac:dyDescent="0.2">
      <c r="A396" s="48"/>
      <c r="B396" s="48"/>
      <c r="C396" s="28" t="s">
        <v>4</v>
      </c>
      <c r="D396" s="63"/>
      <c r="E396" s="63"/>
      <c r="F396" s="63"/>
      <c r="G396" s="45" t="e">
        <f t="shared" si="18"/>
        <v>#DIV/0!</v>
      </c>
      <c r="H396" s="45" t="e">
        <f t="shared" si="19"/>
        <v>#DIV/0!</v>
      </c>
    </row>
    <row r="397" spans="1:8" ht="57" customHeight="1" x14ac:dyDescent="0.2">
      <c r="A397" s="48"/>
      <c r="B397" s="48"/>
      <c r="C397" s="28" t="s">
        <v>123</v>
      </c>
      <c r="D397" s="63"/>
      <c r="E397" s="63"/>
      <c r="F397" s="63"/>
      <c r="G397" s="45" t="e">
        <f t="shared" si="18"/>
        <v>#DIV/0!</v>
      </c>
      <c r="H397" s="45" t="e">
        <f t="shared" si="19"/>
        <v>#DIV/0!</v>
      </c>
    </row>
    <row r="398" spans="1:8" ht="21" customHeight="1" x14ac:dyDescent="0.2">
      <c r="A398" s="48"/>
      <c r="B398" s="48"/>
      <c r="C398" s="28" t="s">
        <v>5</v>
      </c>
      <c r="D398" s="63"/>
      <c r="E398" s="63"/>
      <c r="F398" s="63"/>
      <c r="G398" s="45" t="e">
        <f t="shared" si="18"/>
        <v>#DIV/0!</v>
      </c>
      <c r="H398" s="45" t="e">
        <f t="shared" si="19"/>
        <v>#DIV/0!</v>
      </c>
    </row>
    <row r="399" spans="1:8" ht="22.5" customHeight="1" x14ac:dyDescent="0.2">
      <c r="A399" s="48"/>
      <c r="B399" s="48"/>
      <c r="C399" s="28" t="s">
        <v>27</v>
      </c>
      <c r="D399" s="63"/>
      <c r="E399" s="63"/>
      <c r="F399" s="63"/>
      <c r="G399" s="45" t="e">
        <f t="shared" si="18"/>
        <v>#DIV/0!</v>
      </c>
      <c r="H399" s="45" t="e">
        <f t="shared" si="19"/>
        <v>#DIV/0!</v>
      </c>
    </row>
    <row r="400" spans="1:8" ht="20.25" customHeight="1" x14ac:dyDescent="0.2">
      <c r="A400" s="48"/>
      <c r="B400" s="48">
        <v>11010</v>
      </c>
      <c r="C400" s="28" t="s">
        <v>3</v>
      </c>
      <c r="D400" s="63">
        <v>50000</v>
      </c>
      <c r="E400" s="63">
        <v>45000</v>
      </c>
      <c r="F400" s="63">
        <v>54000</v>
      </c>
      <c r="G400" s="45">
        <f t="shared" si="18"/>
        <v>8</v>
      </c>
      <c r="H400" s="45">
        <f t="shared" si="19"/>
        <v>20</v>
      </c>
    </row>
    <row r="401" spans="1:8" ht="39.75" customHeight="1" x14ac:dyDescent="0.2">
      <c r="A401" s="48"/>
      <c r="B401" s="48"/>
      <c r="C401" s="28" t="s">
        <v>124</v>
      </c>
      <c r="D401" s="63"/>
      <c r="E401" s="63"/>
      <c r="F401" s="63"/>
      <c r="G401" s="45" t="e">
        <f t="shared" si="18"/>
        <v>#DIV/0!</v>
      </c>
      <c r="H401" s="45" t="e">
        <f t="shared" si="19"/>
        <v>#DIV/0!</v>
      </c>
    </row>
    <row r="402" spans="1:8" ht="20.25" customHeight="1" x14ac:dyDescent="0.2">
      <c r="A402" s="48"/>
      <c r="B402" s="48"/>
      <c r="C402" s="28" t="s">
        <v>4</v>
      </c>
      <c r="D402" s="63"/>
      <c r="E402" s="63"/>
      <c r="F402" s="63"/>
      <c r="G402" s="45" t="e">
        <f t="shared" si="18"/>
        <v>#DIV/0!</v>
      </c>
      <c r="H402" s="45" t="e">
        <f t="shared" si="19"/>
        <v>#DIV/0!</v>
      </c>
    </row>
    <row r="403" spans="1:8" ht="53.25" customHeight="1" x14ac:dyDescent="0.2">
      <c r="A403" s="48"/>
      <c r="B403" s="48"/>
      <c r="C403" s="28" t="s">
        <v>172</v>
      </c>
      <c r="D403" s="63"/>
      <c r="E403" s="63"/>
      <c r="F403" s="63"/>
      <c r="G403" s="45" t="e">
        <f t="shared" si="18"/>
        <v>#DIV/0!</v>
      </c>
      <c r="H403" s="45" t="e">
        <f t="shared" si="19"/>
        <v>#DIV/0!</v>
      </c>
    </row>
    <row r="404" spans="1:8" x14ac:dyDescent="0.2">
      <c r="A404" s="48"/>
      <c r="B404" s="48"/>
      <c r="C404" s="28" t="s">
        <v>5</v>
      </c>
      <c r="D404" s="63"/>
      <c r="E404" s="63"/>
      <c r="F404" s="63"/>
      <c r="G404" s="45" t="e">
        <f t="shared" si="18"/>
        <v>#DIV/0!</v>
      </c>
      <c r="H404" s="45" t="e">
        <f t="shared" si="19"/>
        <v>#DIV/0!</v>
      </c>
    </row>
    <row r="405" spans="1:8" ht="25.5" customHeight="1" x14ac:dyDescent="0.2">
      <c r="A405" s="48"/>
      <c r="B405" s="48"/>
      <c r="C405" s="28" t="s">
        <v>27</v>
      </c>
      <c r="D405" s="63"/>
      <c r="E405" s="63"/>
      <c r="F405" s="63"/>
      <c r="G405" s="45" t="e">
        <f t="shared" si="18"/>
        <v>#DIV/0!</v>
      </c>
      <c r="H405" s="45" t="e">
        <f t="shared" si="19"/>
        <v>#DIV/0!</v>
      </c>
    </row>
    <row r="406" spans="1:8" ht="15" customHeight="1" x14ac:dyDescent="0.2">
      <c r="A406" s="48"/>
      <c r="B406" s="48">
        <v>11012</v>
      </c>
      <c r="C406" s="27" t="s">
        <v>3</v>
      </c>
      <c r="D406" s="63">
        <v>131217.29999999999</v>
      </c>
      <c r="E406" s="63">
        <v>122589.6</v>
      </c>
      <c r="F406" s="63">
        <v>147107.5</v>
      </c>
      <c r="G406" s="45">
        <f t="shared" si="18"/>
        <v>12.109836126791222</v>
      </c>
      <c r="H406" s="45">
        <f t="shared" si="19"/>
        <v>19.999983685402341</v>
      </c>
    </row>
    <row r="407" spans="1:8" ht="30.75" customHeight="1" x14ac:dyDescent="0.2">
      <c r="A407" s="48"/>
      <c r="B407" s="48"/>
      <c r="C407" s="28" t="s">
        <v>132</v>
      </c>
      <c r="D407" s="63"/>
      <c r="E407" s="63"/>
      <c r="F407" s="63"/>
      <c r="G407" s="45" t="e">
        <f t="shared" si="18"/>
        <v>#DIV/0!</v>
      </c>
      <c r="H407" s="45" t="e">
        <f t="shared" si="19"/>
        <v>#DIV/0!</v>
      </c>
    </row>
    <row r="408" spans="1:8" x14ac:dyDescent="0.2">
      <c r="A408" s="48"/>
      <c r="B408" s="48"/>
      <c r="C408" s="28" t="s">
        <v>4</v>
      </c>
      <c r="D408" s="63"/>
      <c r="E408" s="63"/>
      <c r="F408" s="63"/>
      <c r="G408" s="45" t="e">
        <f t="shared" si="18"/>
        <v>#DIV/0!</v>
      </c>
      <c r="H408" s="45" t="e">
        <f t="shared" si="19"/>
        <v>#DIV/0!</v>
      </c>
    </row>
    <row r="409" spans="1:8" ht="57.75" customHeight="1" x14ac:dyDescent="0.2">
      <c r="A409" s="48"/>
      <c r="B409" s="48"/>
      <c r="C409" s="28" t="s">
        <v>133</v>
      </c>
      <c r="D409" s="63"/>
      <c r="E409" s="63"/>
      <c r="F409" s="63"/>
      <c r="G409" s="45" t="e">
        <f t="shared" si="18"/>
        <v>#DIV/0!</v>
      </c>
      <c r="H409" s="45" t="e">
        <f t="shared" si="19"/>
        <v>#DIV/0!</v>
      </c>
    </row>
    <row r="410" spans="1:8" x14ac:dyDescent="0.2">
      <c r="A410" s="48"/>
      <c r="B410" s="48"/>
      <c r="C410" s="28" t="s">
        <v>5</v>
      </c>
      <c r="D410" s="63"/>
      <c r="E410" s="63"/>
      <c r="F410" s="63"/>
      <c r="G410" s="45" t="e">
        <f t="shared" si="18"/>
        <v>#DIV/0!</v>
      </c>
      <c r="H410" s="45" t="e">
        <f t="shared" si="19"/>
        <v>#DIV/0!</v>
      </c>
    </row>
    <row r="411" spans="1:8" ht="18" customHeight="1" x14ac:dyDescent="0.2">
      <c r="A411" s="48"/>
      <c r="B411" s="48"/>
      <c r="C411" s="28" t="s">
        <v>27</v>
      </c>
      <c r="D411" s="63"/>
      <c r="E411" s="63"/>
      <c r="F411" s="63"/>
      <c r="G411" s="45" t="e">
        <f t="shared" si="18"/>
        <v>#DIV/0!</v>
      </c>
      <c r="H411" s="45" t="e">
        <f t="shared" si="19"/>
        <v>#DIV/0!</v>
      </c>
    </row>
    <row r="412" spans="1:8" ht="15" customHeight="1" x14ac:dyDescent="0.2">
      <c r="A412" s="48"/>
      <c r="B412" s="48">
        <v>11013</v>
      </c>
      <c r="C412" s="28" t="s">
        <v>3</v>
      </c>
      <c r="D412" s="63">
        <v>143047.5</v>
      </c>
      <c r="E412" s="63">
        <v>133642</v>
      </c>
      <c r="F412" s="63">
        <v>160370.4</v>
      </c>
      <c r="G412" s="45">
        <f t="shared" si="18"/>
        <v>12.109893566822223</v>
      </c>
      <c r="H412" s="45">
        <f t="shared" si="19"/>
        <v>20</v>
      </c>
    </row>
    <row r="413" spans="1:8" ht="49.5" customHeight="1" x14ac:dyDescent="0.2">
      <c r="A413" s="48"/>
      <c r="B413" s="48"/>
      <c r="C413" s="28" t="s">
        <v>134</v>
      </c>
      <c r="D413" s="63"/>
      <c r="E413" s="63"/>
      <c r="F413" s="63"/>
      <c r="G413" s="45" t="e">
        <f t="shared" si="18"/>
        <v>#DIV/0!</v>
      </c>
      <c r="H413" s="45" t="e">
        <f t="shared" si="19"/>
        <v>#DIV/0!</v>
      </c>
    </row>
    <row r="414" spans="1:8" x14ac:dyDescent="0.2">
      <c r="A414" s="48"/>
      <c r="B414" s="48"/>
      <c r="C414" s="28" t="s">
        <v>4</v>
      </c>
      <c r="D414" s="63"/>
      <c r="E414" s="63"/>
      <c r="F414" s="63"/>
      <c r="G414" s="45" t="e">
        <f t="shared" si="18"/>
        <v>#DIV/0!</v>
      </c>
      <c r="H414" s="45" t="e">
        <f t="shared" si="19"/>
        <v>#DIV/0!</v>
      </c>
    </row>
    <row r="415" spans="1:8" ht="57.75" customHeight="1" x14ac:dyDescent="0.2">
      <c r="A415" s="48"/>
      <c r="B415" s="48"/>
      <c r="C415" s="28" t="s">
        <v>133</v>
      </c>
      <c r="D415" s="63"/>
      <c r="E415" s="63"/>
      <c r="F415" s="63"/>
      <c r="G415" s="45" t="e">
        <f t="shared" si="18"/>
        <v>#DIV/0!</v>
      </c>
      <c r="H415" s="45" t="e">
        <f t="shared" si="19"/>
        <v>#DIV/0!</v>
      </c>
    </row>
    <row r="416" spans="1:8" x14ac:dyDescent="0.2">
      <c r="A416" s="48"/>
      <c r="B416" s="48"/>
      <c r="C416" s="28" t="s">
        <v>5</v>
      </c>
      <c r="D416" s="63"/>
      <c r="E416" s="63"/>
      <c r="F416" s="63"/>
      <c r="G416" s="45" t="e">
        <f t="shared" si="18"/>
        <v>#DIV/0!</v>
      </c>
      <c r="H416" s="45" t="e">
        <f t="shared" si="19"/>
        <v>#DIV/0!</v>
      </c>
    </row>
    <row r="417" spans="1:8" ht="19.5" customHeight="1" x14ac:dyDescent="0.2">
      <c r="A417" s="48"/>
      <c r="B417" s="48"/>
      <c r="C417" s="28" t="s">
        <v>27</v>
      </c>
      <c r="D417" s="63"/>
      <c r="E417" s="63"/>
      <c r="F417" s="63"/>
      <c r="G417" s="45" t="e">
        <f t="shared" si="18"/>
        <v>#DIV/0!</v>
      </c>
      <c r="H417" s="45" t="e">
        <f t="shared" si="19"/>
        <v>#DIV/0!</v>
      </c>
    </row>
    <row r="418" spans="1:8" ht="20.25" customHeight="1" x14ac:dyDescent="0.2">
      <c r="A418" s="48"/>
      <c r="B418" s="48">
        <v>12001</v>
      </c>
      <c r="C418" s="28" t="s">
        <v>3</v>
      </c>
      <c r="D418" s="63">
        <v>738625.7</v>
      </c>
      <c r="E418" s="63">
        <v>812415</v>
      </c>
      <c r="F418" s="63">
        <v>842000</v>
      </c>
      <c r="G418" s="45">
        <f t="shared" si="18"/>
        <v>13.995491897993801</v>
      </c>
      <c r="H418" s="45">
        <f t="shared" si="19"/>
        <v>3.6416117378433484</v>
      </c>
    </row>
    <row r="419" spans="1:8" ht="39.75" customHeight="1" x14ac:dyDescent="0.2">
      <c r="A419" s="48"/>
      <c r="B419" s="48"/>
      <c r="C419" s="28" t="s">
        <v>125</v>
      </c>
      <c r="D419" s="63"/>
      <c r="E419" s="63"/>
      <c r="F419" s="63"/>
      <c r="G419" s="45" t="e">
        <f t="shared" si="18"/>
        <v>#DIV/0!</v>
      </c>
      <c r="H419" s="45" t="e">
        <f t="shared" si="19"/>
        <v>#DIV/0!</v>
      </c>
    </row>
    <row r="420" spans="1:8" ht="20.25" customHeight="1" x14ac:dyDescent="0.2">
      <c r="A420" s="48"/>
      <c r="B420" s="48"/>
      <c r="C420" s="28" t="s">
        <v>4</v>
      </c>
      <c r="D420" s="63"/>
      <c r="E420" s="63"/>
      <c r="F420" s="63"/>
      <c r="G420" s="45" t="e">
        <f t="shared" si="18"/>
        <v>#DIV/0!</v>
      </c>
      <c r="H420" s="45" t="e">
        <f t="shared" si="19"/>
        <v>#DIV/0!</v>
      </c>
    </row>
    <row r="421" spans="1:8" ht="52.5" customHeight="1" x14ac:dyDescent="0.2">
      <c r="A421" s="48"/>
      <c r="B421" s="48"/>
      <c r="C421" s="28" t="s">
        <v>173</v>
      </c>
      <c r="D421" s="63"/>
      <c r="E421" s="63"/>
      <c r="F421" s="63"/>
      <c r="G421" s="45" t="e">
        <f t="shared" si="18"/>
        <v>#DIV/0!</v>
      </c>
      <c r="H421" s="45" t="e">
        <f t="shared" si="19"/>
        <v>#DIV/0!</v>
      </c>
    </row>
    <row r="422" spans="1:8" ht="20.25" customHeight="1" x14ac:dyDescent="0.2">
      <c r="A422" s="48"/>
      <c r="B422" s="48"/>
      <c r="C422" s="28" t="s">
        <v>5</v>
      </c>
      <c r="D422" s="63"/>
      <c r="E422" s="63"/>
      <c r="F422" s="63"/>
      <c r="G422" s="45" t="e">
        <f t="shared" si="18"/>
        <v>#DIV/0!</v>
      </c>
      <c r="H422" s="45" t="e">
        <f t="shared" si="19"/>
        <v>#DIV/0!</v>
      </c>
    </row>
    <row r="423" spans="1:8" ht="19.5" customHeight="1" x14ac:dyDescent="0.2">
      <c r="A423" s="48"/>
      <c r="B423" s="48"/>
      <c r="C423" s="28" t="s">
        <v>23</v>
      </c>
      <c r="D423" s="63"/>
      <c r="E423" s="63"/>
      <c r="F423" s="63"/>
      <c r="G423" s="45" t="e">
        <f t="shared" si="18"/>
        <v>#DIV/0!</v>
      </c>
      <c r="H423" s="45" t="e">
        <f t="shared" si="19"/>
        <v>#DIV/0!</v>
      </c>
    </row>
    <row r="424" spans="1:8" ht="20.25" customHeight="1" x14ac:dyDescent="0.2">
      <c r="A424" s="48"/>
      <c r="B424" s="48">
        <v>12002</v>
      </c>
      <c r="C424" s="28" t="s">
        <v>3</v>
      </c>
      <c r="D424" s="63">
        <v>0</v>
      </c>
      <c r="E424" s="63">
        <v>158400</v>
      </c>
      <c r="F424" s="63">
        <v>182400</v>
      </c>
      <c r="G424" s="45"/>
      <c r="H424" s="45">
        <f t="shared" si="19"/>
        <v>15.151515151515156</v>
      </c>
    </row>
    <row r="425" spans="1:8" ht="39.75" customHeight="1" x14ac:dyDescent="0.2">
      <c r="A425" s="48"/>
      <c r="B425" s="48"/>
      <c r="C425" s="28" t="s">
        <v>126</v>
      </c>
      <c r="D425" s="63"/>
      <c r="E425" s="63"/>
      <c r="F425" s="63"/>
      <c r="G425" s="45"/>
      <c r="H425" s="45" t="e">
        <f t="shared" si="19"/>
        <v>#DIV/0!</v>
      </c>
    </row>
    <row r="426" spans="1:8" ht="20.25" customHeight="1" x14ac:dyDescent="0.2">
      <c r="A426" s="48"/>
      <c r="B426" s="48"/>
      <c r="C426" s="28" t="s">
        <v>4</v>
      </c>
      <c r="D426" s="63"/>
      <c r="E426" s="63"/>
      <c r="F426" s="63"/>
      <c r="G426" s="45"/>
      <c r="H426" s="45" t="e">
        <f t="shared" si="19"/>
        <v>#DIV/0!</v>
      </c>
    </row>
    <row r="427" spans="1:8" ht="42" customHeight="1" x14ac:dyDescent="0.2">
      <c r="A427" s="48"/>
      <c r="B427" s="48"/>
      <c r="C427" s="28" t="s">
        <v>126</v>
      </c>
      <c r="D427" s="63"/>
      <c r="E427" s="63"/>
      <c r="F427" s="63"/>
      <c r="G427" s="45"/>
      <c r="H427" s="45" t="e">
        <f t="shared" si="19"/>
        <v>#DIV/0!</v>
      </c>
    </row>
    <row r="428" spans="1:8" ht="23.25" customHeight="1" x14ac:dyDescent="0.2">
      <c r="A428" s="48"/>
      <c r="B428" s="48"/>
      <c r="C428" s="28" t="s">
        <v>5</v>
      </c>
      <c r="D428" s="63"/>
      <c r="E428" s="63"/>
      <c r="F428" s="63"/>
      <c r="G428" s="45"/>
      <c r="H428" s="45" t="e">
        <f t="shared" si="19"/>
        <v>#DIV/0!</v>
      </c>
    </row>
    <row r="429" spans="1:8" ht="33.75" customHeight="1" x14ac:dyDescent="0.2">
      <c r="A429" s="48"/>
      <c r="B429" s="48"/>
      <c r="C429" s="28" t="s">
        <v>23</v>
      </c>
      <c r="D429" s="63"/>
      <c r="E429" s="63"/>
      <c r="F429" s="63"/>
      <c r="G429" s="45"/>
      <c r="H429" s="45" t="e">
        <f t="shared" si="19"/>
        <v>#DIV/0!</v>
      </c>
    </row>
    <row r="430" spans="1:8" ht="27.75" customHeight="1" x14ac:dyDescent="0.2">
      <c r="A430" s="48"/>
      <c r="B430" s="48">
        <v>12003</v>
      </c>
      <c r="C430" s="28" t="s">
        <v>3</v>
      </c>
      <c r="D430" s="65">
        <v>3600</v>
      </c>
      <c r="E430" s="65">
        <v>3600</v>
      </c>
      <c r="F430" s="63">
        <v>3600</v>
      </c>
      <c r="G430" s="45">
        <f t="shared" si="18"/>
        <v>0</v>
      </c>
      <c r="H430" s="45">
        <f t="shared" si="19"/>
        <v>0</v>
      </c>
    </row>
    <row r="431" spans="1:8" ht="38.25" customHeight="1" x14ac:dyDescent="0.2">
      <c r="A431" s="48"/>
      <c r="B431" s="48"/>
      <c r="C431" s="28" t="s">
        <v>174</v>
      </c>
      <c r="D431" s="65"/>
      <c r="E431" s="65"/>
      <c r="F431" s="63"/>
      <c r="G431" s="45" t="e">
        <f t="shared" si="18"/>
        <v>#DIV/0!</v>
      </c>
      <c r="H431" s="45" t="e">
        <f t="shared" si="19"/>
        <v>#DIV/0!</v>
      </c>
    </row>
    <row r="432" spans="1:8" ht="23.25" customHeight="1" x14ac:dyDescent="0.2">
      <c r="A432" s="48"/>
      <c r="B432" s="48"/>
      <c r="C432" s="28" t="s">
        <v>4</v>
      </c>
      <c r="D432" s="65"/>
      <c r="E432" s="65"/>
      <c r="F432" s="63"/>
      <c r="G432" s="45" t="e">
        <f t="shared" si="18"/>
        <v>#DIV/0!</v>
      </c>
      <c r="H432" s="45" t="e">
        <f t="shared" si="19"/>
        <v>#DIV/0!</v>
      </c>
    </row>
    <row r="433" spans="1:8" ht="47.25" customHeight="1" x14ac:dyDescent="0.2">
      <c r="A433" s="48"/>
      <c r="B433" s="48"/>
      <c r="C433" s="28" t="s">
        <v>175</v>
      </c>
      <c r="D433" s="65"/>
      <c r="E433" s="65"/>
      <c r="F433" s="63"/>
      <c r="G433" s="45" t="e">
        <f t="shared" si="18"/>
        <v>#DIV/0!</v>
      </c>
      <c r="H433" s="45" t="e">
        <f t="shared" si="19"/>
        <v>#DIV/0!</v>
      </c>
    </row>
    <row r="434" spans="1:8" ht="19.5" customHeight="1" x14ac:dyDescent="0.2">
      <c r="A434" s="48"/>
      <c r="B434" s="48"/>
      <c r="C434" s="28" t="s">
        <v>5</v>
      </c>
      <c r="D434" s="65"/>
      <c r="E434" s="65"/>
      <c r="F434" s="63"/>
      <c r="G434" s="45" t="e">
        <f t="shared" si="18"/>
        <v>#DIV/0!</v>
      </c>
      <c r="H434" s="45" t="e">
        <f t="shared" si="19"/>
        <v>#DIV/0!</v>
      </c>
    </row>
    <row r="435" spans="1:8" ht="19.5" customHeight="1" x14ac:dyDescent="0.2">
      <c r="A435" s="48"/>
      <c r="B435" s="48"/>
      <c r="C435" s="28" t="s">
        <v>23</v>
      </c>
      <c r="D435" s="65"/>
      <c r="E435" s="65"/>
      <c r="F435" s="63"/>
      <c r="G435" s="45" t="e">
        <f t="shared" si="18"/>
        <v>#DIV/0!</v>
      </c>
      <c r="H435" s="45" t="e">
        <f t="shared" si="19"/>
        <v>#DIV/0!</v>
      </c>
    </row>
    <row r="436" spans="1:8" ht="28.5" customHeight="1" x14ac:dyDescent="0.2">
      <c r="A436" s="48"/>
      <c r="B436" s="48">
        <v>12004</v>
      </c>
      <c r="C436" s="28" t="s">
        <v>3</v>
      </c>
      <c r="D436" s="65">
        <v>20670.699999999997</v>
      </c>
      <c r="E436" s="65">
        <v>20670.699999999997</v>
      </c>
      <c r="F436" s="63">
        <v>20670.699999999997</v>
      </c>
      <c r="G436" s="45">
        <f t="shared" si="18"/>
        <v>0</v>
      </c>
      <c r="H436" s="45">
        <f t="shared" si="19"/>
        <v>0</v>
      </c>
    </row>
    <row r="437" spans="1:8" ht="54" customHeight="1" x14ac:dyDescent="0.2">
      <c r="A437" s="48"/>
      <c r="B437" s="48"/>
      <c r="C437" s="28" t="s">
        <v>128</v>
      </c>
      <c r="D437" s="65"/>
      <c r="E437" s="65"/>
      <c r="F437" s="63"/>
      <c r="G437" s="45" t="e">
        <f t="shared" si="18"/>
        <v>#DIV/0!</v>
      </c>
      <c r="H437" s="45" t="e">
        <f t="shared" si="19"/>
        <v>#DIV/0!</v>
      </c>
    </row>
    <row r="438" spans="1:8" ht="26.25" customHeight="1" x14ac:dyDescent="0.2">
      <c r="A438" s="48"/>
      <c r="B438" s="48"/>
      <c r="C438" s="28" t="s">
        <v>4</v>
      </c>
      <c r="D438" s="65"/>
      <c r="E438" s="65"/>
      <c r="F438" s="63"/>
      <c r="G438" s="45" t="e">
        <f t="shared" si="18"/>
        <v>#DIV/0!</v>
      </c>
      <c r="H438" s="45" t="e">
        <f t="shared" si="19"/>
        <v>#DIV/0!</v>
      </c>
    </row>
    <row r="439" spans="1:8" ht="51" customHeight="1" x14ac:dyDescent="0.2">
      <c r="A439" s="48"/>
      <c r="B439" s="48"/>
      <c r="C439" s="28" t="s">
        <v>129</v>
      </c>
      <c r="D439" s="65"/>
      <c r="E439" s="65"/>
      <c r="F439" s="63"/>
      <c r="G439" s="45" t="e">
        <f t="shared" si="18"/>
        <v>#DIV/0!</v>
      </c>
      <c r="H439" s="45" t="e">
        <f t="shared" si="19"/>
        <v>#DIV/0!</v>
      </c>
    </row>
    <row r="440" spans="1:8" ht="27.75" customHeight="1" x14ac:dyDescent="0.2">
      <c r="A440" s="48"/>
      <c r="B440" s="48"/>
      <c r="C440" s="28" t="s">
        <v>5</v>
      </c>
      <c r="D440" s="65"/>
      <c r="E440" s="65"/>
      <c r="F440" s="63"/>
      <c r="G440" s="45" t="e">
        <f t="shared" ref="G440:G480" si="20">F440/D440*100-100</f>
        <v>#DIV/0!</v>
      </c>
      <c r="H440" s="45" t="e">
        <f t="shared" ref="H440:H480" si="21">F440/E440*100-100</f>
        <v>#DIV/0!</v>
      </c>
    </row>
    <row r="441" spans="1:8" ht="25.5" customHeight="1" x14ac:dyDescent="0.2">
      <c r="A441" s="48"/>
      <c r="B441" s="48"/>
      <c r="C441" s="28" t="s">
        <v>23</v>
      </c>
      <c r="D441" s="65"/>
      <c r="E441" s="65"/>
      <c r="F441" s="63"/>
      <c r="G441" s="45" t="e">
        <f t="shared" si="20"/>
        <v>#DIV/0!</v>
      </c>
      <c r="H441" s="45" t="e">
        <f t="shared" si="21"/>
        <v>#DIV/0!</v>
      </c>
    </row>
    <row r="442" spans="1:8" ht="24.75" customHeight="1" x14ac:dyDescent="0.2">
      <c r="A442" s="48"/>
      <c r="B442" s="48">
        <v>32001</v>
      </c>
      <c r="C442" s="28" t="s">
        <v>3</v>
      </c>
      <c r="D442" s="63">
        <v>0</v>
      </c>
      <c r="E442" s="63">
        <v>50000</v>
      </c>
      <c r="F442" s="63">
        <v>60000</v>
      </c>
      <c r="G442" s="45"/>
      <c r="H442" s="45">
        <f t="shared" si="21"/>
        <v>20</v>
      </c>
    </row>
    <row r="443" spans="1:8" ht="50.25" customHeight="1" x14ac:dyDescent="0.2">
      <c r="A443" s="48"/>
      <c r="B443" s="48"/>
      <c r="C443" s="28" t="s">
        <v>176</v>
      </c>
      <c r="D443" s="63"/>
      <c r="E443" s="63"/>
      <c r="F443" s="63"/>
      <c r="G443" s="45"/>
      <c r="H443" s="45" t="e">
        <f t="shared" si="21"/>
        <v>#DIV/0!</v>
      </c>
    </row>
    <row r="444" spans="1:8" ht="25.5" customHeight="1" x14ac:dyDescent="0.2">
      <c r="A444" s="48"/>
      <c r="B444" s="48"/>
      <c r="C444" s="28" t="s">
        <v>4</v>
      </c>
      <c r="D444" s="63"/>
      <c r="E444" s="63"/>
      <c r="F444" s="63"/>
      <c r="G444" s="45"/>
      <c r="H444" s="45" t="e">
        <f t="shared" si="21"/>
        <v>#DIV/0!</v>
      </c>
    </row>
    <row r="445" spans="1:8" ht="38.25" customHeight="1" x14ac:dyDescent="0.2">
      <c r="A445" s="48"/>
      <c r="B445" s="48"/>
      <c r="C445" s="28" t="s">
        <v>127</v>
      </c>
      <c r="D445" s="63"/>
      <c r="E445" s="63"/>
      <c r="F445" s="63"/>
      <c r="G445" s="45"/>
      <c r="H445" s="45" t="e">
        <f t="shared" si="21"/>
        <v>#DIV/0!</v>
      </c>
    </row>
    <row r="446" spans="1:8" ht="26.25" customHeight="1" x14ac:dyDescent="0.2">
      <c r="A446" s="48"/>
      <c r="B446" s="48"/>
      <c r="C446" s="28" t="s">
        <v>5</v>
      </c>
      <c r="D446" s="63"/>
      <c r="E446" s="63"/>
      <c r="F446" s="63"/>
      <c r="G446" s="45"/>
      <c r="H446" s="45" t="e">
        <f t="shared" si="21"/>
        <v>#DIV/0!</v>
      </c>
    </row>
    <row r="447" spans="1:8" ht="41.25" customHeight="1" x14ac:dyDescent="0.2">
      <c r="A447" s="48"/>
      <c r="B447" s="48"/>
      <c r="C447" s="28" t="s">
        <v>14</v>
      </c>
      <c r="D447" s="63"/>
      <c r="E447" s="63"/>
      <c r="F447" s="63"/>
      <c r="G447" s="45"/>
      <c r="H447" s="45" t="e">
        <f t="shared" si="21"/>
        <v>#DIV/0!</v>
      </c>
    </row>
    <row r="448" spans="1:8" ht="24.75" customHeight="1" x14ac:dyDescent="0.2">
      <c r="A448" s="48"/>
      <c r="B448" s="48">
        <v>11011</v>
      </c>
      <c r="C448" s="27" t="s">
        <v>3</v>
      </c>
      <c r="D448" s="65">
        <v>0</v>
      </c>
      <c r="E448" s="65">
        <v>11700</v>
      </c>
      <c r="F448" s="63">
        <v>0</v>
      </c>
      <c r="G448" s="45"/>
      <c r="H448" s="45">
        <f t="shared" si="21"/>
        <v>-100</v>
      </c>
    </row>
    <row r="449" spans="1:8" ht="28.5" customHeight="1" x14ac:dyDescent="0.2">
      <c r="A449" s="48"/>
      <c r="B449" s="48"/>
      <c r="C449" s="28" t="s">
        <v>130</v>
      </c>
      <c r="D449" s="65"/>
      <c r="E449" s="65"/>
      <c r="F449" s="63"/>
      <c r="G449" s="45"/>
      <c r="H449" s="45" t="e">
        <f t="shared" si="21"/>
        <v>#DIV/0!</v>
      </c>
    </row>
    <row r="450" spans="1:8" ht="30.75" customHeight="1" x14ac:dyDescent="0.2">
      <c r="A450" s="48"/>
      <c r="B450" s="48"/>
      <c r="C450" s="27" t="s">
        <v>4</v>
      </c>
      <c r="D450" s="65"/>
      <c r="E450" s="65"/>
      <c r="F450" s="63"/>
      <c r="G450" s="45"/>
      <c r="H450" s="45" t="e">
        <f t="shared" si="21"/>
        <v>#DIV/0!</v>
      </c>
    </row>
    <row r="451" spans="1:8" ht="67.5" customHeight="1" x14ac:dyDescent="0.2">
      <c r="A451" s="48"/>
      <c r="B451" s="48"/>
      <c r="C451" s="28" t="s">
        <v>131</v>
      </c>
      <c r="D451" s="65"/>
      <c r="E451" s="65"/>
      <c r="F451" s="63"/>
      <c r="G451" s="45"/>
      <c r="H451" s="45" t="e">
        <f t="shared" si="21"/>
        <v>#DIV/0!</v>
      </c>
    </row>
    <row r="452" spans="1:8" ht="27" customHeight="1" x14ac:dyDescent="0.2">
      <c r="A452" s="48"/>
      <c r="B452" s="48"/>
      <c r="C452" s="27" t="s">
        <v>5</v>
      </c>
      <c r="D452" s="65"/>
      <c r="E452" s="65"/>
      <c r="F452" s="63"/>
      <c r="G452" s="45"/>
      <c r="H452" s="45" t="e">
        <f t="shared" si="21"/>
        <v>#DIV/0!</v>
      </c>
    </row>
    <row r="453" spans="1:8" ht="23.25" customHeight="1" x14ac:dyDescent="0.2">
      <c r="A453" s="48"/>
      <c r="B453" s="48"/>
      <c r="C453" s="28" t="s">
        <v>27</v>
      </c>
      <c r="D453" s="65"/>
      <c r="E453" s="65"/>
      <c r="F453" s="63"/>
      <c r="G453" s="45"/>
      <c r="H453" s="45" t="e">
        <f t="shared" si="21"/>
        <v>#DIV/0!</v>
      </c>
    </row>
    <row r="454" spans="1:8" ht="24" customHeight="1" x14ac:dyDescent="0.2">
      <c r="A454" s="64" t="s">
        <v>6</v>
      </c>
      <c r="B454" s="64"/>
      <c r="C454" s="27"/>
      <c r="D454" s="13"/>
      <c r="E454" s="13"/>
      <c r="F454" s="13"/>
      <c r="G454" s="12"/>
      <c r="H454" s="12"/>
    </row>
    <row r="455" spans="1:8" ht="27" customHeight="1" x14ac:dyDescent="0.2">
      <c r="A455" s="48">
        <v>1183</v>
      </c>
      <c r="B455" s="64"/>
      <c r="C455" s="27" t="s">
        <v>0</v>
      </c>
      <c r="D455" s="63">
        <f>SUM(D463:D486)</f>
        <v>727303.34</v>
      </c>
      <c r="E455" s="63">
        <f t="shared" ref="E455:F455" si="22">SUM(E463:E486)</f>
        <v>2197318.2000000002</v>
      </c>
      <c r="F455" s="63">
        <f t="shared" si="22"/>
        <v>1170125.7</v>
      </c>
      <c r="G455" s="45">
        <f t="shared" si="20"/>
        <v>60.885511676599748</v>
      </c>
      <c r="H455" s="45">
        <f t="shared" si="21"/>
        <v>-46.747553449473102</v>
      </c>
    </row>
    <row r="456" spans="1:8" ht="26.25" customHeight="1" x14ac:dyDescent="0.2">
      <c r="A456" s="48"/>
      <c r="B456" s="64"/>
      <c r="C456" s="28" t="s">
        <v>22</v>
      </c>
      <c r="D456" s="63"/>
      <c r="E456" s="63"/>
      <c r="F456" s="63"/>
      <c r="G456" s="45" t="e">
        <f t="shared" si="20"/>
        <v>#DIV/0!</v>
      </c>
      <c r="H456" s="45" t="e">
        <f t="shared" si="21"/>
        <v>#DIV/0!</v>
      </c>
    </row>
    <row r="457" spans="1:8" ht="24.75" customHeight="1" x14ac:dyDescent="0.2">
      <c r="A457" s="48"/>
      <c r="B457" s="64"/>
      <c r="C457" s="27" t="s">
        <v>1</v>
      </c>
      <c r="D457" s="63"/>
      <c r="E457" s="63"/>
      <c r="F457" s="63"/>
      <c r="G457" s="45" t="e">
        <f t="shared" si="20"/>
        <v>#DIV/0!</v>
      </c>
      <c r="H457" s="45" t="e">
        <f t="shared" si="21"/>
        <v>#DIV/0!</v>
      </c>
    </row>
    <row r="458" spans="1:8" ht="74.25" customHeight="1" x14ac:dyDescent="0.2">
      <c r="A458" s="48"/>
      <c r="B458" s="64"/>
      <c r="C458" s="28" t="s">
        <v>139</v>
      </c>
      <c r="D458" s="63"/>
      <c r="E458" s="63"/>
      <c r="F458" s="63"/>
      <c r="G458" s="45" t="e">
        <f t="shared" si="20"/>
        <v>#DIV/0!</v>
      </c>
      <c r="H458" s="45" t="e">
        <f t="shared" si="21"/>
        <v>#DIV/0!</v>
      </c>
    </row>
    <row r="459" spans="1:8" ht="25.5" customHeight="1" x14ac:dyDescent="0.2">
      <c r="A459" s="48"/>
      <c r="B459" s="64"/>
      <c r="C459" s="27" t="s">
        <v>2</v>
      </c>
      <c r="D459" s="63"/>
      <c r="E459" s="63"/>
      <c r="F459" s="63"/>
      <c r="G459" s="45" t="e">
        <f t="shared" si="20"/>
        <v>#DIV/0!</v>
      </c>
      <c r="H459" s="45" t="e">
        <f t="shared" si="21"/>
        <v>#DIV/0!</v>
      </c>
    </row>
    <row r="460" spans="1:8" ht="26.25" customHeight="1" x14ac:dyDescent="0.2">
      <c r="A460" s="48"/>
      <c r="B460" s="64"/>
      <c r="C460" s="28" t="s">
        <v>178</v>
      </c>
      <c r="D460" s="63"/>
      <c r="E460" s="63"/>
      <c r="F460" s="63"/>
      <c r="G460" s="45" t="e">
        <f t="shared" si="20"/>
        <v>#DIV/0!</v>
      </c>
      <c r="H460" s="45" t="e">
        <f t="shared" si="21"/>
        <v>#DIV/0!</v>
      </c>
    </row>
    <row r="461" spans="1:8" ht="36" customHeight="1" x14ac:dyDescent="0.2">
      <c r="A461" s="37" t="s">
        <v>8</v>
      </c>
      <c r="B461" s="38"/>
      <c r="C461" s="27"/>
      <c r="D461" s="13"/>
      <c r="E461" s="13"/>
      <c r="F461" s="13"/>
      <c r="G461" s="12"/>
      <c r="H461" s="12"/>
    </row>
    <row r="462" spans="1:8" ht="34.5" customHeight="1" x14ac:dyDescent="0.2">
      <c r="A462" s="64"/>
      <c r="B462" s="64"/>
      <c r="C462" s="27" t="s">
        <v>7</v>
      </c>
      <c r="D462" s="16"/>
      <c r="E462" s="16"/>
      <c r="F462" s="16"/>
      <c r="G462" s="10"/>
      <c r="H462" s="10"/>
    </row>
    <row r="463" spans="1:8" ht="26.25" customHeight="1" x14ac:dyDescent="0.2">
      <c r="A463" s="48"/>
      <c r="B463" s="48">
        <v>11001</v>
      </c>
      <c r="C463" s="27" t="s">
        <v>3</v>
      </c>
      <c r="D463" s="65">
        <v>15271.24</v>
      </c>
      <c r="E463" s="65">
        <v>14233.2</v>
      </c>
      <c r="F463" s="65">
        <v>14233.2</v>
      </c>
      <c r="G463" s="50">
        <f t="shared" si="20"/>
        <v>-6.7973524088417179</v>
      </c>
      <c r="H463" s="50">
        <f t="shared" si="21"/>
        <v>0</v>
      </c>
    </row>
    <row r="464" spans="1:8" ht="35.25" customHeight="1" x14ac:dyDescent="0.2">
      <c r="A464" s="48"/>
      <c r="B464" s="48"/>
      <c r="C464" s="28" t="s">
        <v>12</v>
      </c>
      <c r="D464" s="65"/>
      <c r="E464" s="65"/>
      <c r="F464" s="65"/>
      <c r="G464" s="50" t="e">
        <f t="shared" si="20"/>
        <v>#DIV/0!</v>
      </c>
      <c r="H464" s="50" t="e">
        <f t="shared" si="21"/>
        <v>#DIV/0!</v>
      </c>
    </row>
    <row r="465" spans="1:8" ht="33" customHeight="1" x14ac:dyDescent="0.2">
      <c r="A465" s="48"/>
      <c r="B465" s="48"/>
      <c r="C465" s="27" t="s">
        <v>4</v>
      </c>
      <c r="D465" s="65"/>
      <c r="E465" s="65"/>
      <c r="F465" s="65"/>
      <c r="G465" s="50" t="e">
        <f t="shared" si="20"/>
        <v>#DIV/0!</v>
      </c>
      <c r="H465" s="50" t="e">
        <f t="shared" si="21"/>
        <v>#DIV/0!</v>
      </c>
    </row>
    <row r="466" spans="1:8" ht="49.5" customHeight="1" x14ac:dyDescent="0.2">
      <c r="A466" s="48"/>
      <c r="B466" s="48"/>
      <c r="C466" s="28" t="s">
        <v>179</v>
      </c>
      <c r="D466" s="65"/>
      <c r="E466" s="65"/>
      <c r="F466" s="65"/>
      <c r="G466" s="50" t="e">
        <f t="shared" si="20"/>
        <v>#DIV/0!</v>
      </c>
      <c r="H466" s="50" t="e">
        <f t="shared" si="21"/>
        <v>#DIV/0!</v>
      </c>
    </row>
    <row r="467" spans="1:8" ht="24.75" customHeight="1" x14ac:dyDescent="0.2">
      <c r="A467" s="48"/>
      <c r="B467" s="48"/>
      <c r="C467" s="27" t="s">
        <v>5</v>
      </c>
      <c r="D467" s="65"/>
      <c r="E467" s="65"/>
      <c r="F467" s="65"/>
      <c r="G467" s="50" t="e">
        <f t="shared" si="20"/>
        <v>#DIV/0!</v>
      </c>
      <c r="H467" s="50" t="e">
        <f t="shared" si="21"/>
        <v>#DIV/0!</v>
      </c>
    </row>
    <row r="468" spans="1:8" ht="24.75" customHeight="1" x14ac:dyDescent="0.2">
      <c r="A468" s="48"/>
      <c r="B468" s="48"/>
      <c r="C468" s="28" t="s">
        <v>27</v>
      </c>
      <c r="D468" s="65"/>
      <c r="E468" s="65"/>
      <c r="F468" s="65"/>
      <c r="G468" s="50" t="e">
        <f t="shared" si="20"/>
        <v>#DIV/0!</v>
      </c>
      <c r="H468" s="50" t="e">
        <f t="shared" si="21"/>
        <v>#DIV/0!</v>
      </c>
    </row>
    <row r="469" spans="1:8" ht="24.75" customHeight="1" x14ac:dyDescent="0.2">
      <c r="A469" s="48"/>
      <c r="B469" s="48">
        <v>12001</v>
      </c>
      <c r="C469" s="27" t="s">
        <v>3</v>
      </c>
      <c r="D469" s="65">
        <v>49102</v>
      </c>
      <c r="E469" s="65">
        <v>45664.9</v>
      </c>
      <c r="F469" s="63">
        <v>45664.9</v>
      </c>
      <c r="G469" s="45">
        <f t="shared" si="20"/>
        <v>-6.9999185369231327</v>
      </c>
      <c r="H469" s="45">
        <f t="shared" si="21"/>
        <v>0</v>
      </c>
    </row>
    <row r="470" spans="1:8" ht="24.75" customHeight="1" x14ac:dyDescent="0.2">
      <c r="A470" s="48"/>
      <c r="B470" s="48"/>
      <c r="C470" s="28" t="s">
        <v>13</v>
      </c>
      <c r="D470" s="65"/>
      <c r="E470" s="65"/>
      <c r="F470" s="63"/>
      <c r="G470" s="45" t="e">
        <f t="shared" si="20"/>
        <v>#DIV/0!</v>
      </c>
      <c r="H470" s="45" t="e">
        <f t="shared" si="21"/>
        <v>#DIV/0!</v>
      </c>
    </row>
    <row r="471" spans="1:8" ht="24.75" customHeight="1" x14ac:dyDescent="0.2">
      <c r="A471" s="48"/>
      <c r="B471" s="48"/>
      <c r="C471" s="27" t="s">
        <v>4</v>
      </c>
      <c r="D471" s="65"/>
      <c r="E471" s="65"/>
      <c r="F471" s="63"/>
      <c r="G471" s="45" t="e">
        <f t="shared" si="20"/>
        <v>#DIV/0!</v>
      </c>
      <c r="H471" s="45" t="e">
        <f t="shared" si="21"/>
        <v>#DIV/0!</v>
      </c>
    </row>
    <row r="472" spans="1:8" ht="49.5" customHeight="1" x14ac:dyDescent="0.2">
      <c r="A472" s="48"/>
      <c r="B472" s="48"/>
      <c r="C472" s="28" t="s">
        <v>140</v>
      </c>
      <c r="D472" s="65"/>
      <c r="E472" s="65"/>
      <c r="F472" s="63"/>
      <c r="G472" s="45" t="e">
        <f t="shared" si="20"/>
        <v>#DIV/0!</v>
      </c>
      <c r="H472" s="45" t="e">
        <f t="shared" si="21"/>
        <v>#DIV/0!</v>
      </c>
    </row>
    <row r="473" spans="1:8" x14ac:dyDescent="0.2">
      <c r="A473" s="48"/>
      <c r="B473" s="48"/>
      <c r="C473" s="27" t="s">
        <v>5</v>
      </c>
      <c r="D473" s="65"/>
      <c r="E473" s="65"/>
      <c r="F473" s="63"/>
      <c r="G473" s="45" t="e">
        <f t="shared" si="20"/>
        <v>#DIV/0!</v>
      </c>
      <c r="H473" s="45" t="e">
        <f t="shared" si="21"/>
        <v>#DIV/0!</v>
      </c>
    </row>
    <row r="474" spans="1:8" ht="21" customHeight="1" x14ac:dyDescent="0.2">
      <c r="A474" s="48"/>
      <c r="B474" s="48"/>
      <c r="C474" s="28" t="s">
        <v>23</v>
      </c>
      <c r="D474" s="65"/>
      <c r="E474" s="65"/>
      <c r="F474" s="63"/>
      <c r="G474" s="45" t="e">
        <f t="shared" si="20"/>
        <v>#DIV/0!</v>
      </c>
      <c r="H474" s="45" t="e">
        <f t="shared" si="21"/>
        <v>#DIV/0!</v>
      </c>
    </row>
    <row r="475" spans="1:8" ht="28.5" customHeight="1" x14ac:dyDescent="0.2">
      <c r="A475" s="48"/>
      <c r="B475" s="48">
        <v>32001</v>
      </c>
      <c r="C475" s="27" t="s">
        <v>3</v>
      </c>
      <c r="D475" s="63">
        <v>662930.1</v>
      </c>
      <c r="E475" s="63">
        <v>2137420.1</v>
      </c>
      <c r="F475" s="63">
        <v>1060069.3999999999</v>
      </c>
      <c r="G475" s="45">
        <f t="shared" si="20"/>
        <v>59.906662859327099</v>
      </c>
      <c r="H475" s="45">
        <f t="shared" si="21"/>
        <v>-50.404256046810829</v>
      </c>
    </row>
    <row r="476" spans="1:8" ht="27" customHeight="1" x14ac:dyDescent="0.2">
      <c r="A476" s="48"/>
      <c r="B476" s="48"/>
      <c r="C476" s="28" t="s">
        <v>180</v>
      </c>
      <c r="D476" s="63"/>
      <c r="E476" s="63"/>
      <c r="F476" s="63"/>
      <c r="G476" s="45" t="e">
        <f t="shared" si="20"/>
        <v>#DIV/0!</v>
      </c>
      <c r="H476" s="45" t="e">
        <f t="shared" si="21"/>
        <v>#DIV/0!</v>
      </c>
    </row>
    <row r="477" spans="1:8" ht="26.25" customHeight="1" x14ac:dyDescent="0.2">
      <c r="A477" s="48"/>
      <c r="B477" s="48"/>
      <c r="C477" s="27" t="s">
        <v>4</v>
      </c>
      <c r="D477" s="63"/>
      <c r="E477" s="63"/>
      <c r="F477" s="63"/>
      <c r="G477" s="45" t="e">
        <f t="shared" si="20"/>
        <v>#DIV/0!</v>
      </c>
      <c r="H477" s="45" t="e">
        <f t="shared" si="21"/>
        <v>#DIV/0!</v>
      </c>
    </row>
    <row r="478" spans="1:8" ht="69" customHeight="1" x14ac:dyDescent="0.2">
      <c r="A478" s="48"/>
      <c r="B478" s="48"/>
      <c r="C478" s="28" t="s">
        <v>141</v>
      </c>
      <c r="D478" s="63"/>
      <c r="E478" s="63"/>
      <c r="F478" s="63"/>
      <c r="G478" s="45" t="e">
        <f t="shared" si="20"/>
        <v>#DIV/0!</v>
      </c>
      <c r="H478" s="45" t="e">
        <f t="shared" si="21"/>
        <v>#DIV/0!</v>
      </c>
    </row>
    <row r="479" spans="1:8" ht="28.5" customHeight="1" x14ac:dyDescent="0.2">
      <c r="A479" s="48"/>
      <c r="B479" s="48"/>
      <c r="C479" s="27" t="s">
        <v>5</v>
      </c>
      <c r="D479" s="63"/>
      <c r="E479" s="63"/>
      <c r="F479" s="63"/>
      <c r="G479" s="45" t="e">
        <f t="shared" si="20"/>
        <v>#DIV/0!</v>
      </c>
      <c r="H479" s="45" t="e">
        <f t="shared" si="21"/>
        <v>#DIV/0!</v>
      </c>
    </row>
    <row r="480" spans="1:8" ht="39" customHeight="1" x14ac:dyDescent="0.2">
      <c r="A480" s="48"/>
      <c r="B480" s="48"/>
      <c r="C480" s="28" t="s">
        <v>14</v>
      </c>
      <c r="D480" s="63"/>
      <c r="E480" s="63"/>
      <c r="F480" s="63"/>
      <c r="G480" s="45" t="e">
        <f t="shared" si="20"/>
        <v>#DIV/0!</v>
      </c>
      <c r="H480" s="45" t="e">
        <f t="shared" si="21"/>
        <v>#DIV/0!</v>
      </c>
    </row>
    <row r="481" spans="1:9" ht="23.25" customHeight="1" x14ac:dyDescent="0.2">
      <c r="A481" s="48"/>
      <c r="B481" s="48">
        <v>32003</v>
      </c>
      <c r="C481" s="27" t="s">
        <v>3</v>
      </c>
      <c r="D481" s="63"/>
      <c r="E481" s="63"/>
      <c r="F481" s="63">
        <v>50158.2</v>
      </c>
      <c r="G481" s="48"/>
      <c r="H481" s="48"/>
    </row>
    <row r="482" spans="1:9" ht="57" customHeight="1" x14ac:dyDescent="0.2">
      <c r="A482" s="48"/>
      <c r="B482" s="48"/>
      <c r="C482" s="28" t="s">
        <v>189</v>
      </c>
      <c r="D482" s="63"/>
      <c r="E482" s="63"/>
      <c r="F482" s="63"/>
      <c r="G482" s="48"/>
      <c r="H482" s="48"/>
    </row>
    <row r="483" spans="1:9" ht="23.25" customHeight="1" x14ac:dyDescent="0.2">
      <c r="A483" s="48"/>
      <c r="B483" s="48"/>
      <c r="C483" s="27" t="s">
        <v>4</v>
      </c>
      <c r="D483" s="63"/>
      <c r="E483" s="63"/>
      <c r="F483" s="63"/>
      <c r="G483" s="48"/>
      <c r="H483" s="48"/>
    </row>
    <row r="484" spans="1:9" ht="29.25" customHeight="1" x14ac:dyDescent="0.2">
      <c r="A484" s="48"/>
      <c r="B484" s="48"/>
      <c r="C484" s="28" t="s">
        <v>190</v>
      </c>
      <c r="D484" s="63"/>
      <c r="E484" s="63"/>
      <c r="F484" s="63"/>
      <c r="G484" s="48"/>
      <c r="H484" s="48"/>
    </row>
    <row r="485" spans="1:9" ht="23.25" customHeight="1" x14ac:dyDescent="0.2">
      <c r="A485" s="48"/>
      <c r="B485" s="48"/>
      <c r="C485" s="27" t="s">
        <v>5</v>
      </c>
      <c r="D485" s="63"/>
      <c r="E485" s="63"/>
      <c r="F485" s="63"/>
      <c r="G485" s="48"/>
      <c r="H485" s="48"/>
    </row>
    <row r="486" spans="1:9" ht="50.25" customHeight="1" x14ac:dyDescent="0.2">
      <c r="A486" s="48"/>
      <c r="B486" s="48"/>
      <c r="C486" s="28" t="s">
        <v>14</v>
      </c>
      <c r="D486" s="63"/>
      <c r="E486" s="63"/>
      <c r="F486" s="63"/>
      <c r="G486" s="48"/>
      <c r="H486" s="48"/>
    </row>
    <row r="487" spans="1:9" ht="27" customHeight="1" x14ac:dyDescent="0.2">
      <c r="A487" s="64" t="s">
        <v>6</v>
      </c>
      <c r="B487" s="64"/>
      <c r="C487" s="27"/>
      <c r="D487" s="13"/>
      <c r="E487" s="13"/>
      <c r="F487" s="13"/>
      <c r="G487" s="12"/>
      <c r="H487" s="12"/>
    </row>
    <row r="488" spans="1:9" ht="21.75" customHeight="1" x14ac:dyDescent="0.2">
      <c r="A488" s="48">
        <v>1192</v>
      </c>
      <c r="B488" s="64"/>
      <c r="C488" s="27" t="s">
        <v>0</v>
      </c>
      <c r="D488" s="62">
        <f>SUM(D496:D579)</f>
        <v>4009278.04</v>
      </c>
      <c r="E488" s="62">
        <f t="shared" ref="E488:F488" si="23">SUM(E496:E579)</f>
        <v>4000707.9000000004</v>
      </c>
      <c r="F488" s="62">
        <f t="shared" si="23"/>
        <v>9820568.3787159994</v>
      </c>
      <c r="G488" s="49">
        <f t="shared" ref="G488:G551" si="24">F488/D488*100-100</f>
        <v>144.94605464469106</v>
      </c>
      <c r="H488" s="49">
        <f t="shared" ref="H488:H551" si="25">F488/E488*100-100</f>
        <v>145.47076727886079</v>
      </c>
    </row>
    <row r="489" spans="1:9" ht="21.75" customHeight="1" x14ac:dyDescent="0.2">
      <c r="A489" s="48"/>
      <c r="B489" s="64"/>
      <c r="C489" s="28" t="s">
        <v>142</v>
      </c>
      <c r="D489" s="62"/>
      <c r="E489" s="62"/>
      <c r="F489" s="62"/>
      <c r="G489" s="49" t="e">
        <f t="shared" si="24"/>
        <v>#DIV/0!</v>
      </c>
      <c r="H489" s="49" t="e">
        <f t="shared" si="25"/>
        <v>#DIV/0!</v>
      </c>
    </row>
    <row r="490" spans="1:9" ht="21.75" customHeight="1" x14ac:dyDescent="0.2">
      <c r="A490" s="48"/>
      <c r="B490" s="64"/>
      <c r="C490" s="27" t="s">
        <v>1</v>
      </c>
      <c r="D490" s="62"/>
      <c r="E490" s="62"/>
      <c r="F490" s="62"/>
      <c r="G490" s="49" t="e">
        <f t="shared" si="24"/>
        <v>#DIV/0!</v>
      </c>
      <c r="H490" s="49" t="e">
        <f t="shared" si="25"/>
        <v>#DIV/0!</v>
      </c>
    </row>
    <row r="491" spans="1:9" ht="73.5" customHeight="1" x14ac:dyDescent="0.2">
      <c r="A491" s="48"/>
      <c r="B491" s="64"/>
      <c r="C491" s="28" t="s">
        <v>196</v>
      </c>
      <c r="D491" s="62"/>
      <c r="E491" s="62"/>
      <c r="F491" s="62"/>
      <c r="G491" s="49" t="e">
        <f t="shared" si="24"/>
        <v>#DIV/0!</v>
      </c>
      <c r="H491" s="49" t="e">
        <f t="shared" si="25"/>
        <v>#DIV/0!</v>
      </c>
      <c r="I491" s="11"/>
    </row>
    <row r="492" spans="1:9" ht="33" customHeight="1" x14ac:dyDescent="0.2">
      <c r="A492" s="48"/>
      <c r="B492" s="64"/>
      <c r="C492" s="27" t="s">
        <v>2</v>
      </c>
      <c r="D492" s="62"/>
      <c r="E492" s="62"/>
      <c r="F492" s="62"/>
      <c r="G492" s="49" t="e">
        <f t="shared" si="24"/>
        <v>#DIV/0!</v>
      </c>
      <c r="H492" s="49" t="e">
        <f t="shared" si="25"/>
        <v>#DIV/0!</v>
      </c>
    </row>
    <row r="493" spans="1:9" ht="93.75" customHeight="1" x14ac:dyDescent="0.2">
      <c r="A493" s="48"/>
      <c r="B493" s="64"/>
      <c r="C493" s="28" t="s">
        <v>197</v>
      </c>
      <c r="D493" s="62"/>
      <c r="E493" s="62"/>
      <c r="F493" s="62"/>
      <c r="G493" s="49" t="e">
        <f t="shared" si="24"/>
        <v>#DIV/0!</v>
      </c>
      <c r="H493" s="49" t="e">
        <f t="shared" si="25"/>
        <v>#DIV/0!</v>
      </c>
    </row>
    <row r="494" spans="1:9" ht="39" customHeight="1" x14ac:dyDescent="0.2">
      <c r="A494" s="37" t="s">
        <v>8</v>
      </c>
      <c r="B494" s="38"/>
      <c r="C494" s="27"/>
      <c r="D494" s="13"/>
      <c r="E494" s="13"/>
      <c r="F494" s="13"/>
      <c r="G494" s="12"/>
      <c r="H494" s="12"/>
    </row>
    <row r="495" spans="1:9" ht="30" customHeight="1" x14ac:dyDescent="0.2">
      <c r="A495" s="64"/>
      <c r="B495" s="64"/>
      <c r="C495" s="27" t="s">
        <v>7</v>
      </c>
      <c r="D495" s="16"/>
      <c r="E495" s="16"/>
      <c r="F495" s="16"/>
      <c r="G495" s="10"/>
      <c r="H495" s="10"/>
    </row>
    <row r="496" spans="1:9" ht="24.75" customHeight="1" x14ac:dyDescent="0.2">
      <c r="A496" s="48"/>
      <c r="B496" s="48">
        <v>11001</v>
      </c>
      <c r="C496" s="27" t="s">
        <v>3</v>
      </c>
      <c r="D496" s="65">
        <v>166337.79999999999</v>
      </c>
      <c r="E496" s="65">
        <v>154694.20000000001</v>
      </c>
      <c r="F496" s="63">
        <v>154694.20000000001</v>
      </c>
      <c r="G496" s="45">
        <f t="shared" si="24"/>
        <v>-6.9999723454319991</v>
      </c>
      <c r="H496" s="45">
        <f t="shared" si="25"/>
        <v>0</v>
      </c>
    </row>
    <row r="497" spans="1:8" ht="42.75" customHeight="1" x14ac:dyDescent="0.2">
      <c r="A497" s="48"/>
      <c r="B497" s="48"/>
      <c r="C497" s="28" t="s">
        <v>143</v>
      </c>
      <c r="D497" s="65"/>
      <c r="E497" s="65"/>
      <c r="F497" s="63"/>
      <c r="G497" s="45" t="e">
        <f t="shared" si="24"/>
        <v>#DIV/0!</v>
      </c>
      <c r="H497" s="45" t="e">
        <f t="shared" si="25"/>
        <v>#DIV/0!</v>
      </c>
    </row>
    <row r="498" spans="1:8" ht="14.25" customHeight="1" x14ac:dyDescent="0.2">
      <c r="A498" s="48"/>
      <c r="B498" s="48"/>
      <c r="C498" s="27" t="s">
        <v>4</v>
      </c>
      <c r="D498" s="65"/>
      <c r="E498" s="65"/>
      <c r="F498" s="63"/>
      <c r="G498" s="45" t="e">
        <f t="shared" si="24"/>
        <v>#DIV/0!</v>
      </c>
      <c r="H498" s="45" t="e">
        <f t="shared" si="25"/>
        <v>#DIV/0!</v>
      </c>
    </row>
    <row r="499" spans="1:8" ht="69" customHeight="1" x14ac:dyDescent="0.2">
      <c r="A499" s="48"/>
      <c r="B499" s="48"/>
      <c r="C499" s="28" t="s">
        <v>144</v>
      </c>
      <c r="D499" s="65"/>
      <c r="E499" s="65"/>
      <c r="F499" s="63"/>
      <c r="G499" s="45" t="e">
        <f t="shared" si="24"/>
        <v>#DIV/0!</v>
      </c>
      <c r="H499" s="45" t="e">
        <f t="shared" si="25"/>
        <v>#DIV/0!</v>
      </c>
    </row>
    <row r="500" spans="1:8" ht="14.25" customHeight="1" x14ac:dyDescent="0.2">
      <c r="A500" s="48"/>
      <c r="B500" s="48"/>
      <c r="C500" s="27" t="s">
        <v>5</v>
      </c>
      <c r="D500" s="65"/>
      <c r="E500" s="65"/>
      <c r="F500" s="63"/>
      <c r="G500" s="45" t="e">
        <f t="shared" si="24"/>
        <v>#DIV/0!</v>
      </c>
      <c r="H500" s="45" t="e">
        <f t="shared" si="25"/>
        <v>#DIV/0!</v>
      </c>
    </row>
    <row r="501" spans="1:8" ht="16.5" customHeight="1" x14ac:dyDescent="0.2">
      <c r="A501" s="48"/>
      <c r="B501" s="48"/>
      <c r="C501" s="28" t="s">
        <v>27</v>
      </c>
      <c r="D501" s="65"/>
      <c r="E501" s="65"/>
      <c r="F501" s="63"/>
      <c r="G501" s="45" t="e">
        <f t="shared" si="24"/>
        <v>#DIV/0!</v>
      </c>
      <c r="H501" s="45" t="e">
        <f t="shared" si="25"/>
        <v>#DIV/0!</v>
      </c>
    </row>
    <row r="502" spans="1:8" ht="15" customHeight="1" x14ac:dyDescent="0.2">
      <c r="A502" s="48"/>
      <c r="B502" s="48">
        <v>11002</v>
      </c>
      <c r="C502" s="27" t="s">
        <v>3</v>
      </c>
      <c r="D502" s="65">
        <v>68021.899999999994</v>
      </c>
      <c r="E502" s="65">
        <v>64336.5</v>
      </c>
      <c r="F502" s="63">
        <v>64336.503715999999</v>
      </c>
      <c r="G502" s="45">
        <f t="shared" si="24"/>
        <v>-5.4179555172672309</v>
      </c>
      <c r="H502" s="45">
        <f t="shared" si="25"/>
        <v>5.7758815046327072E-6</v>
      </c>
    </row>
    <row r="503" spans="1:8" ht="41.1" customHeight="1" x14ac:dyDescent="0.2">
      <c r="A503" s="48"/>
      <c r="B503" s="48"/>
      <c r="C503" s="28" t="s">
        <v>145</v>
      </c>
      <c r="D503" s="65"/>
      <c r="E503" s="65"/>
      <c r="F503" s="63"/>
      <c r="G503" s="45" t="e">
        <f t="shared" si="24"/>
        <v>#DIV/0!</v>
      </c>
      <c r="H503" s="45" t="e">
        <f t="shared" si="25"/>
        <v>#DIV/0!</v>
      </c>
    </row>
    <row r="504" spans="1:8" ht="18.75" customHeight="1" x14ac:dyDescent="0.2">
      <c r="A504" s="48"/>
      <c r="B504" s="48"/>
      <c r="C504" s="27" t="s">
        <v>4</v>
      </c>
      <c r="D504" s="65"/>
      <c r="E504" s="65"/>
      <c r="F504" s="63"/>
      <c r="G504" s="45" t="e">
        <f t="shared" si="24"/>
        <v>#DIV/0!</v>
      </c>
      <c r="H504" s="45" t="e">
        <f t="shared" si="25"/>
        <v>#DIV/0!</v>
      </c>
    </row>
    <row r="505" spans="1:8" ht="49.5" customHeight="1" x14ac:dyDescent="0.2">
      <c r="A505" s="48"/>
      <c r="B505" s="48"/>
      <c r="C505" s="28" t="s">
        <v>146</v>
      </c>
      <c r="D505" s="65"/>
      <c r="E505" s="65"/>
      <c r="F505" s="63"/>
      <c r="G505" s="45" t="e">
        <f t="shared" si="24"/>
        <v>#DIV/0!</v>
      </c>
      <c r="H505" s="45" t="e">
        <f t="shared" si="25"/>
        <v>#DIV/0!</v>
      </c>
    </row>
    <row r="506" spans="1:8" ht="14.25" customHeight="1" x14ac:dyDescent="0.2">
      <c r="A506" s="48"/>
      <c r="B506" s="48"/>
      <c r="C506" s="27" t="s">
        <v>5</v>
      </c>
      <c r="D506" s="65"/>
      <c r="E506" s="65"/>
      <c r="F506" s="63"/>
      <c r="G506" s="45" t="e">
        <f t="shared" si="24"/>
        <v>#DIV/0!</v>
      </c>
      <c r="H506" s="45" t="e">
        <f t="shared" si="25"/>
        <v>#DIV/0!</v>
      </c>
    </row>
    <row r="507" spans="1:8" ht="14.25" customHeight="1" x14ac:dyDescent="0.2">
      <c r="A507" s="48"/>
      <c r="B507" s="48"/>
      <c r="C507" s="28" t="s">
        <v>27</v>
      </c>
      <c r="D507" s="65"/>
      <c r="E507" s="65"/>
      <c r="F507" s="63"/>
      <c r="G507" s="45" t="e">
        <f t="shared" si="24"/>
        <v>#DIV/0!</v>
      </c>
      <c r="H507" s="45" t="e">
        <f t="shared" si="25"/>
        <v>#DIV/0!</v>
      </c>
    </row>
    <row r="508" spans="1:8" ht="15" customHeight="1" x14ac:dyDescent="0.2">
      <c r="A508" s="48"/>
      <c r="B508" s="48">
        <v>11003</v>
      </c>
      <c r="C508" s="27" t="s">
        <v>3</v>
      </c>
      <c r="D508" s="65">
        <v>23000</v>
      </c>
      <c r="E508" s="65">
        <v>27900</v>
      </c>
      <c r="F508" s="63">
        <v>27899.991999999998</v>
      </c>
      <c r="G508" s="45">
        <f t="shared" si="24"/>
        <v>21.30431304347826</v>
      </c>
      <c r="H508" s="45">
        <f t="shared" si="25"/>
        <v>-2.8673835132053682E-5</v>
      </c>
    </row>
    <row r="509" spans="1:8" ht="51" customHeight="1" x14ac:dyDescent="0.2">
      <c r="A509" s="48"/>
      <c r="B509" s="48"/>
      <c r="C509" s="28" t="s">
        <v>147</v>
      </c>
      <c r="D509" s="65"/>
      <c r="E509" s="65"/>
      <c r="F509" s="63"/>
      <c r="G509" s="45" t="e">
        <f t="shared" si="24"/>
        <v>#DIV/0!</v>
      </c>
      <c r="H509" s="45" t="e">
        <f t="shared" si="25"/>
        <v>#DIV/0!</v>
      </c>
    </row>
    <row r="510" spans="1:8" ht="14.25" customHeight="1" x14ac:dyDescent="0.2">
      <c r="A510" s="48"/>
      <c r="B510" s="48"/>
      <c r="C510" s="27" t="s">
        <v>4</v>
      </c>
      <c r="D510" s="65"/>
      <c r="E510" s="65"/>
      <c r="F510" s="63"/>
      <c r="G510" s="45" t="e">
        <f t="shared" si="24"/>
        <v>#DIV/0!</v>
      </c>
      <c r="H510" s="45" t="e">
        <f t="shared" si="25"/>
        <v>#DIV/0!</v>
      </c>
    </row>
    <row r="511" spans="1:8" ht="57" customHeight="1" x14ac:dyDescent="0.2">
      <c r="A511" s="48"/>
      <c r="B511" s="48"/>
      <c r="C511" s="28" t="s">
        <v>15</v>
      </c>
      <c r="D511" s="65"/>
      <c r="E511" s="65"/>
      <c r="F511" s="63"/>
      <c r="G511" s="45" t="e">
        <f t="shared" si="24"/>
        <v>#DIV/0!</v>
      </c>
      <c r="H511" s="45" t="e">
        <f t="shared" si="25"/>
        <v>#DIV/0!</v>
      </c>
    </row>
    <row r="512" spans="1:8" ht="19.5" customHeight="1" x14ac:dyDescent="0.2">
      <c r="A512" s="48"/>
      <c r="B512" s="48"/>
      <c r="C512" s="27" t="s">
        <v>5</v>
      </c>
      <c r="D512" s="65"/>
      <c r="E512" s="65"/>
      <c r="F512" s="63"/>
      <c r="G512" s="45" t="e">
        <f t="shared" si="24"/>
        <v>#DIV/0!</v>
      </c>
      <c r="H512" s="45" t="e">
        <f t="shared" si="25"/>
        <v>#DIV/0!</v>
      </c>
    </row>
    <row r="513" spans="1:8" ht="19.5" customHeight="1" x14ac:dyDescent="0.2">
      <c r="A513" s="48"/>
      <c r="B513" s="48"/>
      <c r="C513" s="28" t="s">
        <v>27</v>
      </c>
      <c r="D513" s="65"/>
      <c r="E513" s="65"/>
      <c r="F513" s="63"/>
      <c r="G513" s="45" t="e">
        <f t="shared" si="24"/>
        <v>#DIV/0!</v>
      </c>
      <c r="H513" s="45" t="e">
        <f t="shared" si="25"/>
        <v>#DIV/0!</v>
      </c>
    </row>
    <row r="514" spans="1:8" ht="21.75" customHeight="1" x14ac:dyDescent="0.2">
      <c r="A514" s="48"/>
      <c r="B514" s="48">
        <v>11005</v>
      </c>
      <c r="C514" s="27" t="s">
        <v>3</v>
      </c>
      <c r="D514" s="63">
        <v>50942</v>
      </c>
      <c r="E514" s="63">
        <v>52826.9</v>
      </c>
      <c r="F514" s="63">
        <v>63392.3</v>
      </c>
      <c r="G514" s="45">
        <f t="shared" si="24"/>
        <v>24.440147618860664</v>
      </c>
      <c r="H514" s="45">
        <f t="shared" si="25"/>
        <v>20.000037859499614</v>
      </c>
    </row>
    <row r="515" spans="1:8" ht="42.75" customHeight="1" x14ac:dyDescent="0.2">
      <c r="A515" s="48"/>
      <c r="B515" s="48"/>
      <c r="C515" s="28" t="s">
        <v>148</v>
      </c>
      <c r="D515" s="63"/>
      <c r="E515" s="63"/>
      <c r="F515" s="63"/>
      <c r="G515" s="45" t="e">
        <f t="shared" si="24"/>
        <v>#DIV/0!</v>
      </c>
      <c r="H515" s="45" t="e">
        <f t="shared" si="25"/>
        <v>#DIV/0!</v>
      </c>
    </row>
    <row r="516" spans="1:8" ht="23.25" customHeight="1" x14ac:dyDescent="0.2">
      <c r="A516" s="48"/>
      <c r="B516" s="48"/>
      <c r="C516" s="27" t="s">
        <v>4</v>
      </c>
      <c r="D516" s="63"/>
      <c r="E516" s="63"/>
      <c r="F516" s="63"/>
      <c r="G516" s="45" t="e">
        <f t="shared" si="24"/>
        <v>#DIV/0!</v>
      </c>
      <c r="H516" s="45" t="e">
        <f t="shared" si="25"/>
        <v>#DIV/0!</v>
      </c>
    </row>
    <row r="517" spans="1:8" ht="92.25" customHeight="1" x14ac:dyDescent="0.2">
      <c r="A517" s="48"/>
      <c r="B517" s="48"/>
      <c r="C517" s="28" t="s">
        <v>181</v>
      </c>
      <c r="D517" s="63"/>
      <c r="E517" s="63"/>
      <c r="F517" s="63"/>
      <c r="G517" s="45" t="e">
        <f t="shared" si="24"/>
        <v>#DIV/0!</v>
      </c>
      <c r="H517" s="45" t="e">
        <f t="shared" si="25"/>
        <v>#DIV/0!</v>
      </c>
    </row>
    <row r="518" spans="1:8" ht="28.5" customHeight="1" x14ac:dyDescent="0.2">
      <c r="A518" s="48"/>
      <c r="B518" s="48"/>
      <c r="C518" s="27" t="s">
        <v>5</v>
      </c>
      <c r="D518" s="63"/>
      <c r="E518" s="63"/>
      <c r="F518" s="63"/>
      <c r="G518" s="45" t="e">
        <f t="shared" si="24"/>
        <v>#DIV/0!</v>
      </c>
      <c r="H518" s="45" t="e">
        <f t="shared" si="25"/>
        <v>#DIV/0!</v>
      </c>
    </row>
    <row r="519" spans="1:8" ht="28.5" customHeight="1" x14ac:dyDescent="0.2">
      <c r="A519" s="48"/>
      <c r="B519" s="48"/>
      <c r="C519" s="28" t="s">
        <v>27</v>
      </c>
      <c r="D519" s="63"/>
      <c r="E519" s="63"/>
      <c r="F519" s="63"/>
      <c r="G519" s="45" t="e">
        <f t="shared" si="24"/>
        <v>#DIV/0!</v>
      </c>
      <c r="H519" s="45" t="e">
        <f t="shared" si="25"/>
        <v>#DIV/0!</v>
      </c>
    </row>
    <row r="520" spans="1:8" ht="28.5" customHeight="1" x14ac:dyDescent="0.2">
      <c r="A520" s="48"/>
      <c r="B520" s="48">
        <v>11006</v>
      </c>
      <c r="C520" s="27" t="s">
        <v>3</v>
      </c>
      <c r="D520" s="63">
        <v>476645.5</v>
      </c>
      <c r="E520" s="63">
        <v>443280.30000000005</v>
      </c>
      <c r="F520" s="63">
        <v>443280.30000000005</v>
      </c>
      <c r="G520" s="45">
        <f t="shared" si="24"/>
        <v>-7.0000031469928814</v>
      </c>
      <c r="H520" s="45">
        <f t="shared" si="25"/>
        <v>0</v>
      </c>
    </row>
    <row r="521" spans="1:8" ht="57.75" customHeight="1" x14ac:dyDescent="0.2">
      <c r="A521" s="48"/>
      <c r="B521" s="48"/>
      <c r="C521" s="28" t="s">
        <v>149</v>
      </c>
      <c r="D521" s="63"/>
      <c r="E521" s="63"/>
      <c r="F521" s="63"/>
      <c r="G521" s="45" t="e">
        <f t="shared" si="24"/>
        <v>#DIV/0!</v>
      </c>
      <c r="H521" s="45" t="e">
        <f t="shared" si="25"/>
        <v>#DIV/0!</v>
      </c>
    </row>
    <row r="522" spans="1:8" ht="28.5" customHeight="1" x14ac:dyDescent="0.2">
      <c r="A522" s="48"/>
      <c r="B522" s="48"/>
      <c r="C522" s="27" t="s">
        <v>4</v>
      </c>
      <c r="D522" s="63"/>
      <c r="E522" s="63"/>
      <c r="F522" s="63"/>
      <c r="G522" s="45" t="e">
        <f t="shared" si="24"/>
        <v>#DIV/0!</v>
      </c>
      <c r="H522" s="45" t="e">
        <f t="shared" si="25"/>
        <v>#DIV/0!</v>
      </c>
    </row>
    <row r="523" spans="1:8" ht="53.25" customHeight="1" x14ac:dyDescent="0.2">
      <c r="A523" s="48"/>
      <c r="B523" s="48"/>
      <c r="C523" s="28" t="s">
        <v>150</v>
      </c>
      <c r="D523" s="63"/>
      <c r="E523" s="63"/>
      <c r="F523" s="63"/>
      <c r="G523" s="45" t="e">
        <f t="shared" si="24"/>
        <v>#DIV/0!</v>
      </c>
      <c r="H523" s="45" t="e">
        <f t="shared" si="25"/>
        <v>#DIV/0!</v>
      </c>
    </row>
    <row r="524" spans="1:8" ht="27.75" customHeight="1" x14ac:dyDescent="0.2">
      <c r="A524" s="48"/>
      <c r="B524" s="48"/>
      <c r="C524" s="27" t="s">
        <v>5</v>
      </c>
      <c r="D524" s="63"/>
      <c r="E524" s="63"/>
      <c r="F524" s="63"/>
      <c r="G524" s="45" t="e">
        <f t="shared" si="24"/>
        <v>#DIV/0!</v>
      </c>
      <c r="H524" s="45" t="e">
        <f t="shared" si="25"/>
        <v>#DIV/0!</v>
      </c>
    </row>
    <row r="525" spans="1:8" ht="24" customHeight="1" x14ac:dyDescent="0.2">
      <c r="A525" s="48"/>
      <c r="B525" s="48"/>
      <c r="C525" s="28" t="s">
        <v>27</v>
      </c>
      <c r="D525" s="63"/>
      <c r="E525" s="63"/>
      <c r="F525" s="63"/>
      <c r="G525" s="45" t="e">
        <f t="shared" si="24"/>
        <v>#DIV/0!</v>
      </c>
      <c r="H525" s="45" t="e">
        <f t="shared" si="25"/>
        <v>#DIV/0!</v>
      </c>
    </row>
    <row r="526" spans="1:8" ht="24.75" customHeight="1" x14ac:dyDescent="0.2">
      <c r="A526" s="48"/>
      <c r="B526" s="48">
        <v>11007</v>
      </c>
      <c r="C526" s="27" t="s">
        <v>3</v>
      </c>
      <c r="D526" s="65">
        <v>3509.75</v>
      </c>
      <c r="E526" s="65">
        <v>4003.2</v>
      </c>
      <c r="F526" s="63">
        <v>4003.19</v>
      </c>
      <c r="G526" s="45">
        <f t="shared" si="24"/>
        <v>14.059121020015681</v>
      </c>
      <c r="H526" s="45">
        <f t="shared" si="25"/>
        <v>-2.4980015986386661E-4</v>
      </c>
    </row>
    <row r="527" spans="1:8" ht="38.25" customHeight="1" x14ac:dyDescent="0.2">
      <c r="A527" s="48"/>
      <c r="B527" s="48"/>
      <c r="C527" s="28" t="s">
        <v>151</v>
      </c>
      <c r="D527" s="65"/>
      <c r="E527" s="65"/>
      <c r="F527" s="63"/>
      <c r="G527" s="45" t="e">
        <f t="shared" si="24"/>
        <v>#DIV/0!</v>
      </c>
      <c r="H527" s="45" t="e">
        <f t="shared" si="25"/>
        <v>#DIV/0!</v>
      </c>
    </row>
    <row r="528" spans="1:8" ht="27" customHeight="1" x14ac:dyDescent="0.2">
      <c r="A528" s="48"/>
      <c r="B528" s="48"/>
      <c r="C528" s="27" t="s">
        <v>4</v>
      </c>
      <c r="D528" s="65"/>
      <c r="E528" s="65"/>
      <c r="F528" s="63"/>
      <c r="G528" s="45" t="e">
        <f t="shared" si="24"/>
        <v>#DIV/0!</v>
      </c>
      <c r="H528" s="45" t="e">
        <f t="shared" si="25"/>
        <v>#DIV/0!</v>
      </c>
    </row>
    <row r="529" spans="1:8" ht="42.95" customHeight="1" x14ac:dyDescent="0.2">
      <c r="A529" s="48"/>
      <c r="B529" s="48"/>
      <c r="C529" s="28" t="s">
        <v>152</v>
      </c>
      <c r="D529" s="65"/>
      <c r="E529" s="65"/>
      <c r="F529" s="63"/>
      <c r="G529" s="45" t="e">
        <f t="shared" si="24"/>
        <v>#DIV/0!</v>
      </c>
      <c r="H529" s="45" t="e">
        <f t="shared" si="25"/>
        <v>#DIV/0!</v>
      </c>
    </row>
    <row r="530" spans="1:8" ht="21" customHeight="1" x14ac:dyDescent="0.2">
      <c r="A530" s="48"/>
      <c r="B530" s="48"/>
      <c r="C530" s="27" t="s">
        <v>5</v>
      </c>
      <c r="D530" s="65"/>
      <c r="E530" s="65"/>
      <c r="F530" s="63"/>
      <c r="G530" s="45" t="e">
        <f t="shared" si="24"/>
        <v>#DIV/0!</v>
      </c>
      <c r="H530" s="45" t="e">
        <f t="shared" si="25"/>
        <v>#DIV/0!</v>
      </c>
    </row>
    <row r="531" spans="1:8" ht="24" customHeight="1" x14ac:dyDescent="0.2">
      <c r="A531" s="48"/>
      <c r="B531" s="48"/>
      <c r="C531" s="28" t="s">
        <v>27</v>
      </c>
      <c r="D531" s="65"/>
      <c r="E531" s="65"/>
      <c r="F531" s="63"/>
      <c r="G531" s="45" t="e">
        <f t="shared" si="24"/>
        <v>#DIV/0!</v>
      </c>
      <c r="H531" s="45" t="e">
        <f t="shared" si="25"/>
        <v>#DIV/0!</v>
      </c>
    </row>
    <row r="532" spans="1:8" ht="25.5" customHeight="1" x14ac:dyDescent="0.2">
      <c r="A532" s="48"/>
      <c r="B532" s="48">
        <v>11008</v>
      </c>
      <c r="C532" s="27" t="s">
        <v>3</v>
      </c>
      <c r="D532" s="65">
        <v>211699.20000000001</v>
      </c>
      <c r="E532" s="65">
        <v>175699.20000000001</v>
      </c>
      <c r="F532" s="63">
        <v>175699.20000000001</v>
      </c>
      <c r="G532" s="45">
        <f t="shared" si="24"/>
        <v>-17.005260293850895</v>
      </c>
      <c r="H532" s="45">
        <f t="shared" si="25"/>
        <v>0</v>
      </c>
    </row>
    <row r="533" spans="1:8" ht="33" customHeight="1" x14ac:dyDescent="0.2">
      <c r="A533" s="48"/>
      <c r="B533" s="48"/>
      <c r="C533" s="28" t="s">
        <v>153</v>
      </c>
      <c r="D533" s="65"/>
      <c r="E533" s="65"/>
      <c r="F533" s="63"/>
      <c r="G533" s="45" t="e">
        <f t="shared" si="24"/>
        <v>#DIV/0!</v>
      </c>
      <c r="H533" s="45" t="e">
        <f t="shared" si="25"/>
        <v>#DIV/0!</v>
      </c>
    </row>
    <row r="534" spans="1:8" x14ac:dyDescent="0.2">
      <c r="A534" s="48"/>
      <c r="B534" s="48"/>
      <c r="C534" s="27" t="s">
        <v>4</v>
      </c>
      <c r="D534" s="65"/>
      <c r="E534" s="65"/>
      <c r="F534" s="63"/>
      <c r="G534" s="45" t="e">
        <f t="shared" si="24"/>
        <v>#DIV/0!</v>
      </c>
      <c r="H534" s="45" t="e">
        <f t="shared" si="25"/>
        <v>#DIV/0!</v>
      </c>
    </row>
    <row r="535" spans="1:8" ht="92.25" customHeight="1" x14ac:dyDescent="0.2">
      <c r="A535" s="48"/>
      <c r="B535" s="48"/>
      <c r="C535" s="28" t="s">
        <v>154</v>
      </c>
      <c r="D535" s="65"/>
      <c r="E535" s="65"/>
      <c r="F535" s="63"/>
      <c r="G535" s="45" t="e">
        <f t="shared" si="24"/>
        <v>#DIV/0!</v>
      </c>
      <c r="H535" s="45" t="e">
        <f t="shared" si="25"/>
        <v>#DIV/0!</v>
      </c>
    </row>
    <row r="536" spans="1:8" ht="23.25" customHeight="1" x14ac:dyDescent="0.2">
      <c r="A536" s="48"/>
      <c r="B536" s="48"/>
      <c r="C536" s="27" t="s">
        <v>5</v>
      </c>
      <c r="D536" s="65"/>
      <c r="E536" s="65"/>
      <c r="F536" s="63"/>
      <c r="G536" s="45" t="e">
        <f t="shared" si="24"/>
        <v>#DIV/0!</v>
      </c>
      <c r="H536" s="45" t="e">
        <f t="shared" si="25"/>
        <v>#DIV/0!</v>
      </c>
    </row>
    <row r="537" spans="1:8" ht="21" customHeight="1" x14ac:dyDescent="0.2">
      <c r="A537" s="48"/>
      <c r="B537" s="48"/>
      <c r="C537" s="28" t="s">
        <v>27</v>
      </c>
      <c r="D537" s="65"/>
      <c r="E537" s="65"/>
      <c r="F537" s="63"/>
      <c r="G537" s="45" t="e">
        <f t="shared" si="24"/>
        <v>#DIV/0!</v>
      </c>
      <c r="H537" s="45" t="e">
        <f t="shared" si="25"/>
        <v>#DIV/0!</v>
      </c>
    </row>
    <row r="538" spans="1:8" ht="20.25" customHeight="1" x14ac:dyDescent="0.2">
      <c r="A538" s="48"/>
      <c r="B538" s="48">
        <v>11009</v>
      </c>
      <c r="C538" s="27" t="s">
        <v>3</v>
      </c>
      <c r="D538" s="65">
        <v>391798</v>
      </c>
      <c r="E538" s="65">
        <v>371328.4</v>
      </c>
      <c r="F538" s="63">
        <v>494709.52899999998</v>
      </c>
      <c r="G538" s="45">
        <f t="shared" si="24"/>
        <v>26.266476347505602</v>
      </c>
      <c r="H538" s="45">
        <f t="shared" si="25"/>
        <v>33.226957324029058</v>
      </c>
    </row>
    <row r="539" spans="1:8" ht="33" customHeight="1" x14ac:dyDescent="0.2">
      <c r="A539" s="48"/>
      <c r="B539" s="48"/>
      <c r="C539" s="28" t="s">
        <v>17</v>
      </c>
      <c r="D539" s="65"/>
      <c r="E539" s="65"/>
      <c r="F539" s="63"/>
      <c r="G539" s="45" t="e">
        <f t="shared" si="24"/>
        <v>#DIV/0!</v>
      </c>
      <c r="H539" s="45" t="e">
        <f t="shared" si="25"/>
        <v>#DIV/0!</v>
      </c>
    </row>
    <row r="540" spans="1:8" x14ac:dyDescent="0.2">
      <c r="A540" s="48"/>
      <c r="B540" s="48"/>
      <c r="C540" s="27" t="s">
        <v>4</v>
      </c>
      <c r="D540" s="65"/>
      <c r="E540" s="65"/>
      <c r="F540" s="63"/>
      <c r="G540" s="45" t="e">
        <f t="shared" si="24"/>
        <v>#DIV/0!</v>
      </c>
      <c r="H540" s="45" t="e">
        <f t="shared" si="25"/>
        <v>#DIV/0!</v>
      </c>
    </row>
    <row r="541" spans="1:8" ht="84.75" customHeight="1" x14ac:dyDescent="0.2">
      <c r="A541" s="48"/>
      <c r="B541" s="48"/>
      <c r="C541" s="28" t="s">
        <v>16</v>
      </c>
      <c r="D541" s="65"/>
      <c r="E541" s="65"/>
      <c r="F541" s="63"/>
      <c r="G541" s="45" t="e">
        <f t="shared" si="24"/>
        <v>#DIV/0!</v>
      </c>
      <c r="H541" s="45" t="e">
        <f t="shared" si="25"/>
        <v>#DIV/0!</v>
      </c>
    </row>
    <row r="542" spans="1:8" ht="21" customHeight="1" x14ac:dyDescent="0.2">
      <c r="A542" s="48"/>
      <c r="B542" s="48"/>
      <c r="C542" s="27" t="s">
        <v>5</v>
      </c>
      <c r="D542" s="65"/>
      <c r="E542" s="65"/>
      <c r="F542" s="63"/>
      <c r="G542" s="45" t="e">
        <f t="shared" si="24"/>
        <v>#DIV/0!</v>
      </c>
      <c r="H542" s="45" t="e">
        <f t="shared" si="25"/>
        <v>#DIV/0!</v>
      </c>
    </row>
    <row r="543" spans="1:8" ht="19.5" customHeight="1" x14ac:dyDescent="0.2">
      <c r="A543" s="48"/>
      <c r="B543" s="48"/>
      <c r="C543" s="28" t="s">
        <v>27</v>
      </c>
      <c r="D543" s="65"/>
      <c r="E543" s="65"/>
      <c r="F543" s="63"/>
      <c r="G543" s="45" t="e">
        <f t="shared" si="24"/>
        <v>#DIV/0!</v>
      </c>
      <c r="H543" s="45" t="e">
        <f t="shared" si="25"/>
        <v>#DIV/0!</v>
      </c>
    </row>
    <row r="544" spans="1:8" x14ac:dyDescent="0.2">
      <c r="A544" s="48"/>
      <c r="B544" s="48">
        <v>11011</v>
      </c>
      <c r="C544" s="30" t="s">
        <v>3</v>
      </c>
      <c r="D544" s="63">
        <v>915839.16</v>
      </c>
      <c r="E544" s="63">
        <v>842545.1</v>
      </c>
      <c r="F544" s="63">
        <v>683607.4</v>
      </c>
      <c r="G544" s="47">
        <f t="shared" si="24"/>
        <v>-25.357264697002037</v>
      </c>
      <c r="H544" s="47">
        <f t="shared" si="25"/>
        <v>-18.863999090375088</v>
      </c>
    </row>
    <row r="545" spans="1:8" ht="36.75" customHeight="1" x14ac:dyDescent="0.2">
      <c r="A545" s="48"/>
      <c r="B545" s="48"/>
      <c r="C545" s="31" t="s">
        <v>18</v>
      </c>
      <c r="D545" s="63"/>
      <c r="E545" s="63"/>
      <c r="F545" s="63"/>
      <c r="G545" s="47" t="e">
        <f t="shared" si="24"/>
        <v>#DIV/0!</v>
      </c>
      <c r="H545" s="47" t="e">
        <f t="shared" si="25"/>
        <v>#DIV/0!</v>
      </c>
    </row>
    <row r="546" spans="1:8" ht="18" customHeight="1" x14ac:dyDescent="0.2">
      <c r="A546" s="48"/>
      <c r="B546" s="48"/>
      <c r="C546" s="30" t="s">
        <v>4</v>
      </c>
      <c r="D546" s="63"/>
      <c r="E546" s="63"/>
      <c r="F546" s="63"/>
      <c r="G546" s="47" t="e">
        <f t="shared" si="24"/>
        <v>#DIV/0!</v>
      </c>
      <c r="H546" s="47" t="e">
        <f t="shared" si="25"/>
        <v>#DIV/0!</v>
      </c>
    </row>
    <row r="547" spans="1:8" ht="42.75" customHeight="1" x14ac:dyDescent="0.2">
      <c r="A547" s="48"/>
      <c r="B547" s="48"/>
      <c r="C547" s="31" t="s">
        <v>19</v>
      </c>
      <c r="D547" s="63"/>
      <c r="E547" s="63"/>
      <c r="F547" s="63"/>
      <c r="G547" s="47" t="e">
        <f t="shared" si="24"/>
        <v>#DIV/0!</v>
      </c>
      <c r="H547" s="47" t="e">
        <f t="shared" si="25"/>
        <v>#DIV/0!</v>
      </c>
    </row>
    <row r="548" spans="1:8" ht="19.5" customHeight="1" x14ac:dyDescent="0.2">
      <c r="A548" s="48"/>
      <c r="B548" s="48"/>
      <c r="C548" s="30" t="s">
        <v>5</v>
      </c>
      <c r="D548" s="63"/>
      <c r="E548" s="63"/>
      <c r="F548" s="63"/>
      <c r="G548" s="47" t="e">
        <f t="shared" si="24"/>
        <v>#DIV/0!</v>
      </c>
      <c r="H548" s="47" t="e">
        <f t="shared" si="25"/>
        <v>#DIV/0!</v>
      </c>
    </row>
    <row r="549" spans="1:8" ht="19.5" customHeight="1" x14ac:dyDescent="0.2">
      <c r="A549" s="48"/>
      <c r="B549" s="48"/>
      <c r="C549" s="28" t="s">
        <v>27</v>
      </c>
      <c r="D549" s="63"/>
      <c r="E549" s="63"/>
      <c r="F549" s="63"/>
      <c r="G549" s="47" t="e">
        <f t="shared" si="24"/>
        <v>#DIV/0!</v>
      </c>
      <c r="H549" s="47" t="e">
        <f t="shared" si="25"/>
        <v>#DIV/0!</v>
      </c>
    </row>
    <row r="550" spans="1:8" ht="15" customHeight="1" x14ac:dyDescent="0.2">
      <c r="A550" s="48"/>
      <c r="B550" s="48">
        <v>11016</v>
      </c>
      <c r="C550" s="27" t="s">
        <v>3</v>
      </c>
      <c r="D550" s="65">
        <v>36355</v>
      </c>
      <c r="E550" s="65">
        <v>33810.199999999997</v>
      </c>
      <c r="F550" s="65">
        <v>33810.163999999997</v>
      </c>
      <c r="G550" s="50">
        <f t="shared" si="24"/>
        <v>-6.9999614908540906</v>
      </c>
      <c r="H550" s="50">
        <f t="shared" si="25"/>
        <v>-1.0647674369579363E-4</v>
      </c>
    </row>
    <row r="551" spans="1:8" ht="38.25" customHeight="1" x14ac:dyDescent="0.2">
      <c r="A551" s="48"/>
      <c r="B551" s="48"/>
      <c r="C551" s="28" t="s">
        <v>184</v>
      </c>
      <c r="D551" s="65"/>
      <c r="E551" s="65"/>
      <c r="F551" s="65"/>
      <c r="G551" s="50" t="e">
        <f t="shared" si="24"/>
        <v>#DIV/0!</v>
      </c>
      <c r="H551" s="50" t="e">
        <f t="shared" si="25"/>
        <v>#DIV/0!</v>
      </c>
    </row>
    <row r="552" spans="1:8" ht="15" customHeight="1" x14ac:dyDescent="0.2">
      <c r="A552" s="48"/>
      <c r="B552" s="48"/>
      <c r="C552" s="27" t="s">
        <v>4</v>
      </c>
      <c r="D552" s="65"/>
      <c r="E552" s="65"/>
      <c r="F552" s="65"/>
      <c r="G552" s="50" t="e">
        <f t="shared" ref="G552:G602" si="26">F552/D552*100-100</f>
        <v>#DIV/0!</v>
      </c>
      <c r="H552" s="50" t="e">
        <f t="shared" ref="H552:H615" si="27">F552/E552*100-100</f>
        <v>#DIV/0!</v>
      </c>
    </row>
    <row r="553" spans="1:8" ht="39.75" customHeight="1" x14ac:dyDescent="0.2">
      <c r="A553" s="48"/>
      <c r="B553" s="48"/>
      <c r="C553" s="28" t="s">
        <v>185</v>
      </c>
      <c r="D553" s="65"/>
      <c r="E553" s="65"/>
      <c r="F553" s="65"/>
      <c r="G553" s="50" t="e">
        <f t="shared" si="26"/>
        <v>#DIV/0!</v>
      </c>
      <c r="H553" s="50" t="e">
        <f t="shared" si="27"/>
        <v>#DIV/0!</v>
      </c>
    </row>
    <row r="554" spans="1:8" ht="15" customHeight="1" x14ac:dyDescent="0.2">
      <c r="A554" s="48"/>
      <c r="B554" s="48"/>
      <c r="C554" s="27" t="s">
        <v>5</v>
      </c>
      <c r="D554" s="65"/>
      <c r="E554" s="65"/>
      <c r="F554" s="65"/>
      <c r="G554" s="50" t="e">
        <f t="shared" si="26"/>
        <v>#DIV/0!</v>
      </c>
      <c r="H554" s="50" t="e">
        <f t="shared" si="27"/>
        <v>#DIV/0!</v>
      </c>
    </row>
    <row r="555" spans="1:8" ht="30" customHeight="1" x14ac:dyDescent="0.2">
      <c r="A555" s="48"/>
      <c r="B555" s="48"/>
      <c r="C555" s="28" t="s">
        <v>27</v>
      </c>
      <c r="D555" s="65"/>
      <c r="E555" s="65"/>
      <c r="F555" s="65"/>
      <c r="G555" s="50" t="e">
        <f t="shared" si="26"/>
        <v>#DIV/0!</v>
      </c>
      <c r="H555" s="50" t="e">
        <f t="shared" si="27"/>
        <v>#DIV/0!</v>
      </c>
    </row>
    <row r="556" spans="1:8" x14ac:dyDescent="0.2">
      <c r="A556" s="48"/>
      <c r="B556" s="48">
        <v>32002</v>
      </c>
      <c r="C556" s="30" t="s">
        <v>3</v>
      </c>
      <c r="D556" s="63">
        <v>1575129.73</v>
      </c>
      <c r="E556" s="63">
        <v>1740283.9</v>
      </c>
      <c r="F556" s="63">
        <v>3096907.2</v>
      </c>
      <c r="G556" s="47">
        <f t="shared" si="26"/>
        <v>96.61283391559121</v>
      </c>
      <c r="H556" s="47">
        <f t="shared" si="27"/>
        <v>77.954137253122923</v>
      </c>
    </row>
    <row r="557" spans="1:8" ht="74.25" customHeight="1" x14ac:dyDescent="0.2">
      <c r="A557" s="48"/>
      <c r="B557" s="48"/>
      <c r="C557" s="31" t="s">
        <v>198</v>
      </c>
      <c r="D557" s="63"/>
      <c r="E557" s="63"/>
      <c r="F557" s="63"/>
      <c r="G557" s="47" t="e">
        <f t="shared" si="26"/>
        <v>#DIV/0!</v>
      </c>
      <c r="H557" s="47" t="e">
        <f t="shared" si="27"/>
        <v>#DIV/0!</v>
      </c>
    </row>
    <row r="558" spans="1:8" ht="24.75" customHeight="1" x14ac:dyDescent="0.2">
      <c r="A558" s="48"/>
      <c r="B558" s="48"/>
      <c r="C558" s="30" t="s">
        <v>4</v>
      </c>
      <c r="D558" s="63"/>
      <c r="E558" s="63"/>
      <c r="F558" s="63"/>
      <c r="G558" s="47" t="e">
        <f t="shared" si="26"/>
        <v>#DIV/0!</v>
      </c>
      <c r="H558" s="47" t="e">
        <f t="shared" si="27"/>
        <v>#DIV/0!</v>
      </c>
    </row>
    <row r="559" spans="1:8" ht="36.75" customHeight="1" x14ac:dyDescent="0.2">
      <c r="A559" s="48"/>
      <c r="B559" s="48"/>
      <c r="C559" s="31" t="s">
        <v>20</v>
      </c>
      <c r="D559" s="63"/>
      <c r="E559" s="63"/>
      <c r="F559" s="63"/>
      <c r="G559" s="47" t="e">
        <f t="shared" si="26"/>
        <v>#DIV/0!</v>
      </c>
      <c r="H559" s="47" t="e">
        <f t="shared" si="27"/>
        <v>#DIV/0!</v>
      </c>
    </row>
    <row r="560" spans="1:8" x14ac:dyDescent="0.2">
      <c r="A560" s="48"/>
      <c r="B560" s="48"/>
      <c r="C560" s="30" t="s">
        <v>5</v>
      </c>
      <c r="D560" s="63"/>
      <c r="E560" s="63"/>
      <c r="F560" s="63"/>
      <c r="G560" s="47" t="e">
        <f t="shared" si="26"/>
        <v>#DIV/0!</v>
      </c>
      <c r="H560" s="47" t="e">
        <f t="shared" si="27"/>
        <v>#DIV/0!</v>
      </c>
    </row>
    <row r="561" spans="1:8" ht="42.75" customHeight="1" x14ac:dyDescent="0.2">
      <c r="A561" s="48"/>
      <c r="B561" s="48"/>
      <c r="C561" s="31" t="s">
        <v>14</v>
      </c>
      <c r="D561" s="63"/>
      <c r="E561" s="63"/>
      <c r="F561" s="63"/>
      <c r="G561" s="47" t="e">
        <f t="shared" si="26"/>
        <v>#DIV/0!</v>
      </c>
      <c r="H561" s="47" t="e">
        <f t="shared" si="27"/>
        <v>#DIV/0!</v>
      </c>
    </row>
    <row r="562" spans="1:8" ht="14.25" customHeight="1" x14ac:dyDescent="0.2">
      <c r="A562" s="48"/>
      <c r="B562" s="48">
        <v>11010</v>
      </c>
      <c r="C562" s="27" t="s">
        <v>3</v>
      </c>
      <c r="D562" s="63"/>
      <c r="E562" s="63"/>
      <c r="F562" s="63">
        <v>862368.7</v>
      </c>
      <c r="G562" s="48"/>
      <c r="H562" s="48"/>
    </row>
    <row r="563" spans="1:8" ht="38.1" customHeight="1" x14ac:dyDescent="0.2">
      <c r="A563" s="48"/>
      <c r="B563" s="48"/>
      <c r="C563" s="28" t="s">
        <v>155</v>
      </c>
      <c r="D563" s="63"/>
      <c r="E563" s="63"/>
      <c r="F563" s="63"/>
      <c r="G563" s="48"/>
      <c r="H563" s="48"/>
    </row>
    <row r="564" spans="1:8" ht="18.75" customHeight="1" x14ac:dyDescent="0.2">
      <c r="A564" s="48"/>
      <c r="B564" s="48"/>
      <c r="C564" s="27" t="s">
        <v>4</v>
      </c>
      <c r="D564" s="63"/>
      <c r="E564" s="63"/>
      <c r="F564" s="63"/>
      <c r="G564" s="48"/>
      <c r="H564" s="48"/>
    </row>
    <row r="565" spans="1:8" ht="46.5" customHeight="1" x14ac:dyDescent="0.2">
      <c r="A565" s="48"/>
      <c r="B565" s="48"/>
      <c r="C565" s="28" t="s">
        <v>182</v>
      </c>
      <c r="D565" s="63"/>
      <c r="E565" s="63"/>
      <c r="F565" s="63"/>
      <c r="G565" s="48"/>
      <c r="H565" s="48"/>
    </row>
    <row r="566" spans="1:8" ht="19.5" customHeight="1" x14ac:dyDescent="0.2">
      <c r="A566" s="48"/>
      <c r="B566" s="48"/>
      <c r="C566" s="27" t="s">
        <v>5</v>
      </c>
      <c r="D566" s="63"/>
      <c r="E566" s="63"/>
      <c r="F566" s="63"/>
      <c r="G566" s="48"/>
      <c r="H566" s="48"/>
    </row>
    <row r="567" spans="1:8" ht="19.5" customHeight="1" x14ac:dyDescent="0.2">
      <c r="A567" s="48"/>
      <c r="B567" s="48"/>
      <c r="C567" s="28" t="s">
        <v>27</v>
      </c>
      <c r="D567" s="63"/>
      <c r="E567" s="63"/>
      <c r="F567" s="63"/>
      <c r="G567" s="48"/>
      <c r="H567" s="48"/>
    </row>
    <row r="568" spans="1:8" ht="23.25" customHeight="1" x14ac:dyDescent="0.2">
      <c r="A568" s="48"/>
      <c r="B568" s="48">
        <v>11015</v>
      </c>
      <c r="C568" s="27" t="s">
        <v>3</v>
      </c>
      <c r="D568" s="63">
        <v>90000</v>
      </c>
      <c r="E568" s="63">
        <v>90000</v>
      </c>
      <c r="F568" s="63"/>
      <c r="G568" s="45">
        <f t="shared" si="26"/>
        <v>-100</v>
      </c>
      <c r="H568" s="45">
        <f t="shared" si="27"/>
        <v>-100</v>
      </c>
    </row>
    <row r="569" spans="1:8" ht="57.75" customHeight="1" x14ac:dyDescent="0.2">
      <c r="A569" s="48"/>
      <c r="B569" s="48"/>
      <c r="C569" s="28" t="s">
        <v>183</v>
      </c>
      <c r="D569" s="63"/>
      <c r="E569" s="63"/>
      <c r="F569" s="63"/>
      <c r="G569" s="45" t="e">
        <f t="shared" si="26"/>
        <v>#DIV/0!</v>
      </c>
      <c r="H569" s="45" t="e">
        <f t="shared" si="27"/>
        <v>#DIV/0!</v>
      </c>
    </row>
    <row r="570" spans="1:8" ht="24.75" customHeight="1" x14ac:dyDescent="0.2">
      <c r="A570" s="48"/>
      <c r="B570" s="48"/>
      <c r="C570" s="27" t="s">
        <v>4</v>
      </c>
      <c r="D570" s="63"/>
      <c r="E570" s="63"/>
      <c r="F570" s="63"/>
      <c r="G570" s="45" t="e">
        <f t="shared" si="26"/>
        <v>#DIV/0!</v>
      </c>
      <c r="H570" s="45" t="e">
        <f t="shared" si="27"/>
        <v>#DIV/0!</v>
      </c>
    </row>
    <row r="571" spans="1:8" ht="42" customHeight="1" x14ac:dyDescent="0.2">
      <c r="A571" s="48"/>
      <c r="B571" s="48"/>
      <c r="C571" s="28" t="s">
        <v>157</v>
      </c>
      <c r="D571" s="63"/>
      <c r="E571" s="63"/>
      <c r="F571" s="63"/>
      <c r="G571" s="45" t="e">
        <f t="shared" si="26"/>
        <v>#DIV/0!</v>
      </c>
      <c r="H571" s="45" t="e">
        <f t="shared" si="27"/>
        <v>#DIV/0!</v>
      </c>
    </row>
    <row r="572" spans="1:8" ht="21" customHeight="1" x14ac:dyDescent="0.2">
      <c r="A572" s="48"/>
      <c r="B572" s="48"/>
      <c r="C572" s="27" t="s">
        <v>5</v>
      </c>
      <c r="D572" s="63"/>
      <c r="E572" s="63"/>
      <c r="F572" s="63"/>
      <c r="G572" s="45" t="e">
        <f t="shared" si="26"/>
        <v>#DIV/0!</v>
      </c>
      <c r="H572" s="45" t="e">
        <f t="shared" si="27"/>
        <v>#DIV/0!</v>
      </c>
    </row>
    <row r="573" spans="1:8" ht="19.5" customHeight="1" x14ac:dyDescent="0.2">
      <c r="A573" s="48"/>
      <c r="B573" s="48"/>
      <c r="C573" s="28" t="s">
        <v>27</v>
      </c>
      <c r="D573" s="63"/>
      <c r="E573" s="63"/>
      <c r="F573" s="63"/>
      <c r="G573" s="45" t="e">
        <f t="shared" si="26"/>
        <v>#DIV/0!</v>
      </c>
      <c r="H573" s="45" t="e">
        <f t="shared" si="27"/>
        <v>#DIV/0!</v>
      </c>
    </row>
    <row r="574" spans="1:8" ht="21.75" customHeight="1" x14ac:dyDescent="0.2">
      <c r="A574" s="48"/>
      <c r="B574" s="48">
        <v>11017</v>
      </c>
      <c r="C574" s="27" t="s">
        <v>3</v>
      </c>
      <c r="D574" s="63"/>
      <c r="E574" s="63"/>
      <c r="F574" s="63">
        <v>3715859.7</v>
      </c>
      <c r="G574" s="48"/>
      <c r="H574" s="48"/>
    </row>
    <row r="575" spans="1:8" ht="30.75" customHeight="1" x14ac:dyDescent="0.2">
      <c r="A575" s="48"/>
      <c r="B575" s="48"/>
      <c r="C575" s="28" t="s">
        <v>244</v>
      </c>
      <c r="D575" s="63"/>
      <c r="E575" s="63"/>
      <c r="F575" s="63"/>
      <c r="G575" s="48"/>
      <c r="H575" s="48"/>
    </row>
    <row r="576" spans="1:8" ht="19.5" customHeight="1" x14ac:dyDescent="0.2">
      <c r="A576" s="48"/>
      <c r="B576" s="48"/>
      <c r="C576" s="27" t="s">
        <v>4</v>
      </c>
      <c r="D576" s="63"/>
      <c r="E576" s="63"/>
      <c r="F576" s="63"/>
      <c r="G576" s="48"/>
      <c r="H576" s="48"/>
    </row>
    <row r="577" spans="1:8" ht="29.25" customHeight="1" x14ac:dyDescent="0.2">
      <c r="A577" s="48"/>
      <c r="B577" s="48"/>
      <c r="C577" s="28" t="s">
        <v>244</v>
      </c>
      <c r="D577" s="63"/>
      <c r="E577" s="63"/>
      <c r="F577" s="63"/>
      <c r="G577" s="48"/>
      <c r="H577" s="48"/>
    </row>
    <row r="578" spans="1:8" ht="21" customHeight="1" x14ac:dyDescent="0.2">
      <c r="A578" s="48"/>
      <c r="B578" s="48"/>
      <c r="C578" s="27" t="s">
        <v>5</v>
      </c>
      <c r="D578" s="63"/>
      <c r="E578" s="63"/>
      <c r="F578" s="63"/>
      <c r="G578" s="48"/>
      <c r="H578" s="48"/>
    </row>
    <row r="579" spans="1:8" ht="24.75" customHeight="1" x14ac:dyDescent="0.2">
      <c r="A579" s="48"/>
      <c r="B579" s="48"/>
      <c r="C579" s="28" t="s">
        <v>27</v>
      </c>
      <c r="D579" s="63"/>
      <c r="E579" s="63"/>
      <c r="F579" s="63"/>
      <c r="G579" s="48"/>
      <c r="H579" s="48"/>
    </row>
    <row r="580" spans="1:8" x14ac:dyDescent="0.2">
      <c r="A580" s="64" t="s">
        <v>6</v>
      </c>
      <c r="B580" s="64"/>
      <c r="C580" s="27"/>
      <c r="D580" s="13"/>
      <c r="E580" s="13"/>
      <c r="F580" s="13"/>
      <c r="G580" s="12"/>
      <c r="H580" s="12"/>
    </row>
    <row r="581" spans="1:8" ht="15" customHeight="1" x14ac:dyDescent="0.2">
      <c r="A581" s="48">
        <v>1193</v>
      </c>
      <c r="B581" s="64"/>
      <c r="C581" s="27" t="s">
        <v>0</v>
      </c>
      <c r="D581" s="63">
        <f>SUM(D588:D599)</f>
        <v>598962.1</v>
      </c>
      <c r="E581" s="63">
        <f t="shared" ref="E581:F581" si="28">SUM(E588:E599)</f>
        <v>887793.5</v>
      </c>
      <c r="F581" s="63">
        <f t="shared" si="28"/>
        <v>1590482.5394600001</v>
      </c>
      <c r="G581" s="45">
        <f t="shared" si="26"/>
        <v>165.53976277630926</v>
      </c>
      <c r="H581" s="45">
        <f t="shared" si="27"/>
        <v>79.150054540836379</v>
      </c>
    </row>
    <row r="582" spans="1:8" ht="29.25" customHeight="1" x14ac:dyDescent="0.2">
      <c r="A582" s="48"/>
      <c r="B582" s="64"/>
      <c r="C582" s="28" t="s">
        <v>135</v>
      </c>
      <c r="D582" s="63"/>
      <c r="E582" s="63"/>
      <c r="F582" s="63"/>
      <c r="G582" s="45" t="e">
        <f t="shared" si="26"/>
        <v>#DIV/0!</v>
      </c>
      <c r="H582" s="45" t="e">
        <f t="shared" si="27"/>
        <v>#DIV/0!</v>
      </c>
    </row>
    <row r="583" spans="1:8" ht="33.75" customHeight="1" x14ac:dyDescent="0.2">
      <c r="A583" s="48"/>
      <c r="B583" s="64"/>
      <c r="C583" s="27" t="s">
        <v>1</v>
      </c>
      <c r="D583" s="63"/>
      <c r="E583" s="63"/>
      <c r="F583" s="63"/>
      <c r="G583" s="45" t="e">
        <f t="shared" si="26"/>
        <v>#DIV/0!</v>
      </c>
      <c r="H583" s="45" t="e">
        <f t="shared" si="27"/>
        <v>#DIV/0!</v>
      </c>
    </row>
    <row r="584" spans="1:8" ht="73.5" customHeight="1" x14ac:dyDescent="0.2">
      <c r="A584" s="48"/>
      <c r="B584" s="64"/>
      <c r="C584" s="28" t="s">
        <v>251</v>
      </c>
      <c r="D584" s="63"/>
      <c r="E584" s="63"/>
      <c r="F584" s="63"/>
      <c r="G584" s="45" t="e">
        <f t="shared" si="26"/>
        <v>#DIV/0!</v>
      </c>
      <c r="H584" s="45" t="e">
        <f t="shared" si="27"/>
        <v>#DIV/0!</v>
      </c>
    </row>
    <row r="585" spans="1:8" ht="21.75" customHeight="1" x14ac:dyDescent="0.2">
      <c r="A585" s="48"/>
      <c r="B585" s="64"/>
      <c r="C585" s="27" t="s">
        <v>2</v>
      </c>
      <c r="D585" s="63"/>
      <c r="E585" s="63"/>
      <c r="F585" s="63"/>
      <c r="G585" s="45" t="e">
        <f t="shared" si="26"/>
        <v>#DIV/0!</v>
      </c>
      <c r="H585" s="45" t="e">
        <f t="shared" si="27"/>
        <v>#DIV/0!</v>
      </c>
    </row>
    <row r="586" spans="1:8" ht="51.75" customHeight="1" x14ac:dyDescent="0.2">
      <c r="A586" s="48"/>
      <c r="B586" s="64"/>
      <c r="C586" s="28" t="s">
        <v>11</v>
      </c>
      <c r="D586" s="63"/>
      <c r="E586" s="63"/>
      <c r="F586" s="63"/>
      <c r="G586" s="45" t="e">
        <f t="shared" si="26"/>
        <v>#DIV/0!</v>
      </c>
      <c r="H586" s="45" t="e">
        <f t="shared" si="27"/>
        <v>#DIV/0!</v>
      </c>
    </row>
    <row r="587" spans="1:8" ht="18" customHeight="1" x14ac:dyDescent="0.2">
      <c r="A587" s="37" t="s">
        <v>8</v>
      </c>
      <c r="B587" s="80"/>
      <c r="C587" s="27"/>
      <c r="D587" s="16"/>
      <c r="E587" s="16"/>
      <c r="F587" s="16"/>
      <c r="G587" s="14"/>
      <c r="H587" s="14"/>
    </row>
    <row r="588" spans="1:8" ht="24" customHeight="1" x14ac:dyDescent="0.2">
      <c r="A588" s="48"/>
      <c r="B588" s="48">
        <v>11001</v>
      </c>
      <c r="C588" s="27" t="s">
        <v>3</v>
      </c>
      <c r="D588" s="65">
        <v>517166.1</v>
      </c>
      <c r="E588" s="65">
        <v>812279.5</v>
      </c>
      <c r="F588" s="63">
        <v>1514968.5188000002</v>
      </c>
      <c r="G588" s="45">
        <f t="shared" si="26"/>
        <v>192.9365476198073</v>
      </c>
      <c r="H588" s="45">
        <f t="shared" si="27"/>
        <v>86.50827932995972</v>
      </c>
    </row>
    <row r="589" spans="1:8" ht="55.5" customHeight="1" x14ac:dyDescent="0.2">
      <c r="A589" s="48"/>
      <c r="B589" s="48"/>
      <c r="C589" s="28" t="s">
        <v>195</v>
      </c>
      <c r="D589" s="65"/>
      <c r="E589" s="65"/>
      <c r="F589" s="63"/>
      <c r="G589" s="45" t="e">
        <f t="shared" si="26"/>
        <v>#DIV/0!</v>
      </c>
      <c r="H589" s="45" t="e">
        <f t="shared" si="27"/>
        <v>#DIV/0!</v>
      </c>
    </row>
    <row r="590" spans="1:8" ht="24" customHeight="1" x14ac:dyDescent="0.2">
      <c r="A590" s="48"/>
      <c r="B590" s="48"/>
      <c r="C590" s="27" t="s">
        <v>4</v>
      </c>
      <c r="D590" s="65"/>
      <c r="E590" s="65"/>
      <c r="F590" s="63"/>
      <c r="G590" s="45" t="e">
        <f t="shared" si="26"/>
        <v>#DIV/0!</v>
      </c>
      <c r="H590" s="45" t="e">
        <f t="shared" si="27"/>
        <v>#DIV/0!</v>
      </c>
    </row>
    <row r="591" spans="1:8" ht="93.75" customHeight="1" x14ac:dyDescent="0.2">
      <c r="A591" s="48"/>
      <c r="B591" s="48"/>
      <c r="C591" s="32" t="s">
        <v>136</v>
      </c>
      <c r="D591" s="65"/>
      <c r="E591" s="65"/>
      <c r="F591" s="63"/>
      <c r="G591" s="45" t="e">
        <f t="shared" si="26"/>
        <v>#DIV/0!</v>
      </c>
      <c r="H591" s="45" t="e">
        <f t="shared" si="27"/>
        <v>#DIV/0!</v>
      </c>
    </row>
    <row r="592" spans="1:8" ht="25.5" customHeight="1" x14ac:dyDescent="0.2">
      <c r="A592" s="48"/>
      <c r="B592" s="48"/>
      <c r="C592" s="27" t="s">
        <v>5</v>
      </c>
      <c r="D592" s="65"/>
      <c r="E592" s="65"/>
      <c r="F592" s="63"/>
      <c r="G592" s="45" t="e">
        <f t="shared" si="26"/>
        <v>#DIV/0!</v>
      </c>
      <c r="H592" s="45" t="e">
        <f t="shared" si="27"/>
        <v>#DIV/0!</v>
      </c>
    </row>
    <row r="593" spans="1:8" ht="32.25" customHeight="1" x14ac:dyDescent="0.2">
      <c r="A593" s="48"/>
      <c r="B593" s="48"/>
      <c r="C593" s="28" t="s">
        <v>27</v>
      </c>
      <c r="D593" s="65"/>
      <c r="E593" s="65"/>
      <c r="F593" s="63"/>
      <c r="G593" s="45" t="e">
        <f t="shared" si="26"/>
        <v>#DIV/0!</v>
      </c>
      <c r="H593" s="45" t="e">
        <f t="shared" si="27"/>
        <v>#DIV/0!</v>
      </c>
    </row>
    <row r="594" spans="1:8" ht="15" customHeight="1" x14ac:dyDescent="0.2">
      <c r="A594" s="48"/>
      <c r="B594" s="48">
        <v>11002</v>
      </c>
      <c r="C594" s="27" t="s">
        <v>3</v>
      </c>
      <c r="D594" s="65">
        <v>81796</v>
      </c>
      <c r="E594" s="65">
        <v>75514</v>
      </c>
      <c r="F594" s="63">
        <v>75514.020660000009</v>
      </c>
      <c r="G594" s="45">
        <f t="shared" si="26"/>
        <v>-7.6800568976477877</v>
      </c>
      <c r="H594" s="45">
        <f t="shared" si="27"/>
        <v>2.7359165201801261E-5</v>
      </c>
    </row>
    <row r="595" spans="1:8" ht="65.25" customHeight="1" x14ac:dyDescent="0.2">
      <c r="A595" s="48"/>
      <c r="B595" s="48"/>
      <c r="C595" s="28" t="s">
        <v>137</v>
      </c>
      <c r="D595" s="65"/>
      <c r="E595" s="65"/>
      <c r="F595" s="63"/>
      <c r="G595" s="45" t="e">
        <f t="shared" si="26"/>
        <v>#DIV/0!</v>
      </c>
      <c r="H595" s="45" t="e">
        <f t="shared" si="27"/>
        <v>#DIV/0!</v>
      </c>
    </row>
    <row r="596" spans="1:8" ht="25.5" customHeight="1" x14ac:dyDescent="0.2">
      <c r="A596" s="48"/>
      <c r="B596" s="48"/>
      <c r="C596" s="27" t="s">
        <v>4</v>
      </c>
      <c r="D596" s="65"/>
      <c r="E596" s="65"/>
      <c r="F596" s="63"/>
      <c r="G596" s="45" t="e">
        <f t="shared" si="26"/>
        <v>#DIV/0!</v>
      </c>
      <c r="H596" s="45" t="e">
        <f t="shared" si="27"/>
        <v>#DIV/0!</v>
      </c>
    </row>
    <row r="597" spans="1:8" ht="39" customHeight="1" x14ac:dyDescent="0.2">
      <c r="A597" s="48"/>
      <c r="B597" s="48"/>
      <c r="C597" s="28" t="s">
        <v>138</v>
      </c>
      <c r="D597" s="65"/>
      <c r="E597" s="65"/>
      <c r="F597" s="63"/>
      <c r="G597" s="45" t="e">
        <f t="shared" si="26"/>
        <v>#DIV/0!</v>
      </c>
      <c r="H597" s="45" t="e">
        <f t="shared" si="27"/>
        <v>#DIV/0!</v>
      </c>
    </row>
    <row r="598" spans="1:8" ht="25.5" customHeight="1" x14ac:dyDescent="0.2">
      <c r="A598" s="48"/>
      <c r="B598" s="48"/>
      <c r="C598" s="27" t="s">
        <v>5</v>
      </c>
      <c r="D598" s="65"/>
      <c r="E598" s="65"/>
      <c r="F598" s="63"/>
      <c r="G598" s="45" t="e">
        <f t="shared" si="26"/>
        <v>#DIV/0!</v>
      </c>
      <c r="H598" s="45" t="e">
        <f t="shared" si="27"/>
        <v>#DIV/0!</v>
      </c>
    </row>
    <row r="599" spans="1:8" ht="31.5" customHeight="1" x14ac:dyDescent="0.2">
      <c r="A599" s="48"/>
      <c r="B599" s="48"/>
      <c r="C599" s="28" t="s">
        <v>27</v>
      </c>
      <c r="D599" s="65"/>
      <c r="E599" s="65"/>
      <c r="F599" s="63"/>
      <c r="G599" s="45" t="e">
        <f t="shared" si="26"/>
        <v>#DIV/0!</v>
      </c>
      <c r="H599" s="45" t="e">
        <f t="shared" si="27"/>
        <v>#DIV/0!</v>
      </c>
    </row>
    <row r="600" spans="1:8" ht="48.75" customHeight="1" x14ac:dyDescent="0.2">
      <c r="A600" s="22"/>
      <c r="B600" s="22"/>
      <c r="C600" s="28" t="s">
        <v>200</v>
      </c>
      <c r="D600" s="20">
        <v>129795.4</v>
      </c>
      <c r="E600" s="20">
        <v>69796</v>
      </c>
      <c r="F600" s="21"/>
      <c r="G600" s="22">
        <f t="shared" si="26"/>
        <v>-100</v>
      </c>
      <c r="H600" s="22">
        <f t="shared" si="27"/>
        <v>-100</v>
      </c>
    </row>
    <row r="601" spans="1:8" ht="38.25" customHeight="1" x14ac:dyDescent="0.2">
      <c r="A601" s="22"/>
      <c r="B601" s="22"/>
      <c r="C601" s="28" t="s">
        <v>245</v>
      </c>
      <c r="D601" s="20">
        <v>68559.3</v>
      </c>
      <c r="E601" s="20">
        <v>64504.1</v>
      </c>
      <c r="F601" s="21"/>
      <c r="G601" s="22">
        <f t="shared" si="26"/>
        <v>-100</v>
      </c>
      <c r="H601" s="22">
        <f t="shared" si="27"/>
        <v>-100</v>
      </c>
    </row>
    <row r="602" spans="1:8" ht="51" customHeight="1" x14ac:dyDescent="0.2">
      <c r="A602" s="22"/>
      <c r="B602" s="22"/>
      <c r="C602" s="28" t="s">
        <v>201</v>
      </c>
      <c r="D602" s="20">
        <v>20000</v>
      </c>
      <c r="E602" s="20">
        <v>18600</v>
      </c>
      <c r="F602" s="21"/>
      <c r="G602" s="22">
        <f t="shared" si="26"/>
        <v>-100</v>
      </c>
      <c r="H602" s="22">
        <f t="shared" si="27"/>
        <v>-100</v>
      </c>
    </row>
    <row r="603" spans="1:8" ht="29.25" customHeight="1" x14ac:dyDescent="0.2">
      <c r="A603" s="22"/>
      <c r="B603" s="22"/>
      <c r="C603" s="28" t="s">
        <v>202</v>
      </c>
      <c r="D603" s="20">
        <v>0</v>
      </c>
      <c r="E603" s="20">
        <v>236608</v>
      </c>
      <c r="F603" s="21"/>
      <c r="G603" s="22"/>
      <c r="H603" s="22">
        <f t="shared" si="27"/>
        <v>-100</v>
      </c>
    </row>
    <row r="604" spans="1:8" ht="33" customHeight="1" x14ac:dyDescent="0.2">
      <c r="A604" s="22"/>
      <c r="B604" s="22"/>
      <c r="C604" s="28" t="s">
        <v>246</v>
      </c>
      <c r="D604" s="20">
        <v>666337.1</v>
      </c>
      <c r="E604" s="20">
        <v>619693.5</v>
      </c>
      <c r="F604" s="21"/>
      <c r="G604" s="22">
        <f t="shared" ref="G604:G627" si="29">F604/D604*100-100</f>
        <v>-100</v>
      </c>
      <c r="H604" s="22">
        <f t="shared" si="27"/>
        <v>-100</v>
      </c>
    </row>
    <row r="605" spans="1:8" ht="24.75" customHeight="1" x14ac:dyDescent="0.2">
      <c r="A605" s="69" t="s">
        <v>213</v>
      </c>
      <c r="B605" s="70"/>
      <c r="C605" s="71"/>
      <c r="D605" s="23">
        <f>SUM(D606:D641)</f>
        <v>1165511.46</v>
      </c>
      <c r="E605" s="23">
        <f>SUM(E606:E641)</f>
        <v>1207186</v>
      </c>
      <c r="F605" s="23">
        <f>SUM(F606:F641)</f>
        <v>1199222.851612</v>
      </c>
      <c r="G605" s="24">
        <f t="shared" si="29"/>
        <v>2.8924118525612812</v>
      </c>
      <c r="H605" s="24">
        <f t="shared" si="27"/>
        <v>-0.65964552173400648</v>
      </c>
    </row>
    <row r="606" spans="1:8" ht="42.75" customHeight="1" x14ac:dyDescent="0.2">
      <c r="A606" s="78">
        <v>1132</v>
      </c>
      <c r="B606" s="78">
        <v>11001</v>
      </c>
      <c r="C606" s="27" t="s">
        <v>214</v>
      </c>
      <c r="D606" s="72">
        <v>23527.49</v>
      </c>
      <c r="E606" s="72">
        <v>33601.599999999999</v>
      </c>
      <c r="F606" s="74">
        <v>9405.7999999999993</v>
      </c>
      <c r="G606" s="76">
        <f t="shared" si="29"/>
        <v>-60.022084803776352</v>
      </c>
      <c r="H606" s="76">
        <f t="shared" si="27"/>
        <v>-72.007880577115372</v>
      </c>
    </row>
    <row r="607" spans="1:8" ht="19.5" customHeight="1" x14ac:dyDescent="0.2">
      <c r="A607" s="79"/>
      <c r="B607" s="79"/>
      <c r="C607" s="28" t="s">
        <v>215</v>
      </c>
      <c r="D607" s="73"/>
      <c r="E607" s="73"/>
      <c r="F607" s="75"/>
      <c r="G607" s="77" t="e">
        <f t="shared" si="29"/>
        <v>#DIV/0!</v>
      </c>
      <c r="H607" s="77" t="e">
        <f t="shared" si="27"/>
        <v>#DIV/0!</v>
      </c>
    </row>
    <row r="608" spans="1:8" ht="39.75" customHeight="1" x14ac:dyDescent="0.2">
      <c r="A608" s="78">
        <v>1031</v>
      </c>
      <c r="B608" s="78">
        <v>11001</v>
      </c>
      <c r="C608" s="27" t="s">
        <v>216</v>
      </c>
      <c r="D608" s="72">
        <v>0</v>
      </c>
      <c r="E608" s="72">
        <v>57000</v>
      </c>
      <c r="F608" s="74">
        <v>59400</v>
      </c>
      <c r="G608" s="76"/>
      <c r="H608" s="76">
        <f t="shared" si="27"/>
        <v>4.2105263157894655</v>
      </c>
    </row>
    <row r="609" spans="1:8" ht="20.25" customHeight="1" x14ac:dyDescent="0.2">
      <c r="A609" s="79"/>
      <c r="B609" s="79"/>
      <c r="C609" s="28" t="s">
        <v>217</v>
      </c>
      <c r="D609" s="73"/>
      <c r="E609" s="73"/>
      <c r="F609" s="75"/>
      <c r="G609" s="77"/>
      <c r="H609" s="77" t="e">
        <f t="shared" si="27"/>
        <v>#DIV/0!</v>
      </c>
    </row>
    <row r="610" spans="1:8" ht="28.5" x14ac:dyDescent="0.2">
      <c r="A610" s="78">
        <v>1144</v>
      </c>
      <c r="B610" s="78">
        <v>11001</v>
      </c>
      <c r="C610" s="27" t="s">
        <v>218</v>
      </c>
      <c r="D610" s="72">
        <v>18043.669999999998</v>
      </c>
      <c r="E610" s="72">
        <v>17066.099999999999</v>
      </c>
      <c r="F610" s="74">
        <v>17066.12</v>
      </c>
      <c r="G610" s="76">
        <f t="shared" si="29"/>
        <v>-5.4176894168425775</v>
      </c>
      <c r="H610" s="76">
        <f t="shared" si="27"/>
        <v>1.1719139112642551E-4</v>
      </c>
    </row>
    <row r="611" spans="1:8" ht="19.5" customHeight="1" x14ac:dyDescent="0.2">
      <c r="A611" s="79"/>
      <c r="B611" s="79"/>
      <c r="C611" s="28" t="s">
        <v>219</v>
      </c>
      <c r="D611" s="73"/>
      <c r="E611" s="73"/>
      <c r="F611" s="75"/>
      <c r="G611" s="77" t="e">
        <f t="shared" si="29"/>
        <v>#DIV/0!</v>
      </c>
      <c r="H611" s="77" t="e">
        <f t="shared" si="27"/>
        <v>#DIV/0!</v>
      </c>
    </row>
    <row r="612" spans="1:8" ht="34.5" customHeight="1" x14ac:dyDescent="0.2">
      <c r="A612" s="78">
        <v>1149</v>
      </c>
      <c r="B612" s="78">
        <v>11001</v>
      </c>
      <c r="C612" s="27" t="s">
        <v>220</v>
      </c>
      <c r="D612" s="72">
        <v>315410.40000000002</v>
      </c>
      <c r="E612" s="72">
        <v>313464.59999999998</v>
      </c>
      <c r="F612" s="74">
        <v>313464.59999999998</v>
      </c>
      <c r="G612" s="76">
        <f t="shared" si="29"/>
        <v>-0.61691053941152063</v>
      </c>
      <c r="H612" s="76">
        <f t="shared" si="27"/>
        <v>0</v>
      </c>
    </row>
    <row r="613" spans="1:8" ht="20.25" customHeight="1" x14ac:dyDescent="0.2">
      <c r="A613" s="79"/>
      <c r="B613" s="79"/>
      <c r="C613" s="28" t="s">
        <v>221</v>
      </c>
      <c r="D613" s="73"/>
      <c r="E613" s="73"/>
      <c r="F613" s="75"/>
      <c r="G613" s="77" t="e">
        <f t="shared" si="29"/>
        <v>#DIV/0!</v>
      </c>
      <c r="H613" s="77" t="e">
        <f t="shared" si="27"/>
        <v>#DIV/0!</v>
      </c>
    </row>
    <row r="614" spans="1:8" ht="91.5" customHeight="1" x14ac:dyDescent="0.2">
      <c r="A614" s="78">
        <v>1149</v>
      </c>
      <c r="B614" s="78">
        <v>11002</v>
      </c>
      <c r="C614" s="27" t="s">
        <v>222</v>
      </c>
      <c r="D614" s="72">
        <v>230167.2</v>
      </c>
      <c r="E614" s="72">
        <v>230965</v>
      </c>
      <c r="F614" s="74">
        <v>230965.03641200002</v>
      </c>
      <c r="G614" s="76">
        <f t="shared" si="29"/>
        <v>0.34663340910434215</v>
      </c>
      <c r="H614" s="76">
        <f t="shared" si="27"/>
        <v>1.5765159218972258E-5</v>
      </c>
    </row>
    <row r="615" spans="1:8" ht="23.25" customHeight="1" x14ac:dyDescent="0.2">
      <c r="A615" s="79"/>
      <c r="B615" s="79"/>
      <c r="C615" s="28" t="s">
        <v>221</v>
      </c>
      <c r="D615" s="73"/>
      <c r="E615" s="73"/>
      <c r="F615" s="75"/>
      <c r="G615" s="77" t="e">
        <f t="shared" si="29"/>
        <v>#DIV/0!</v>
      </c>
      <c r="H615" s="77" t="e">
        <f t="shared" si="27"/>
        <v>#DIV/0!</v>
      </c>
    </row>
    <row r="616" spans="1:8" ht="44.25" customHeight="1" x14ac:dyDescent="0.2">
      <c r="A616" s="78">
        <v>1149</v>
      </c>
      <c r="B616" s="78">
        <v>11003</v>
      </c>
      <c r="C616" s="27" t="s">
        <v>223</v>
      </c>
      <c r="D616" s="72">
        <v>4098.12</v>
      </c>
      <c r="E616" s="72">
        <v>5223</v>
      </c>
      <c r="F616" s="74">
        <v>5223</v>
      </c>
      <c r="G616" s="76">
        <f t="shared" si="29"/>
        <v>27.448683786711968</v>
      </c>
      <c r="H616" s="76">
        <f t="shared" ref="H616:H635" si="30">F616/E616*100-100</f>
        <v>0</v>
      </c>
    </row>
    <row r="617" spans="1:8" ht="24.75" customHeight="1" x14ac:dyDescent="0.2">
      <c r="A617" s="79"/>
      <c r="B617" s="79"/>
      <c r="C617" s="28" t="s">
        <v>221</v>
      </c>
      <c r="D617" s="73"/>
      <c r="E617" s="73"/>
      <c r="F617" s="75"/>
      <c r="G617" s="77" t="e">
        <f t="shared" si="29"/>
        <v>#DIV/0!</v>
      </c>
      <c r="H617" s="77" t="e">
        <f t="shared" si="30"/>
        <v>#DIV/0!</v>
      </c>
    </row>
    <row r="618" spans="1:8" ht="45" customHeight="1" x14ac:dyDescent="0.2">
      <c r="A618" s="78">
        <v>1149</v>
      </c>
      <c r="B618" s="78">
        <v>12001</v>
      </c>
      <c r="C618" s="27" t="s">
        <v>224</v>
      </c>
      <c r="D618" s="72">
        <v>47399.57</v>
      </c>
      <c r="E618" s="72">
        <v>47501.599999999999</v>
      </c>
      <c r="F618" s="74">
        <v>44446</v>
      </c>
      <c r="G618" s="76">
        <f t="shared" si="29"/>
        <v>-6.2312168654694631</v>
      </c>
      <c r="H618" s="76">
        <f t="shared" si="30"/>
        <v>-6.4326254273540258</v>
      </c>
    </row>
    <row r="619" spans="1:8" ht="23.25" customHeight="1" x14ac:dyDescent="0.2">
      <c r="A619" s="79"/>
      <c r="B619" s="79"/>
      <c r="C619" s="28" t="s">
        <v>221</v>
      </c>
      <c r="D619" s="73"/>
      <c r="E619" s="73"/>
      <c r="F619" s="75"/>
      <c r="G619" s="77" t="e">
        <f t="shared" si="29"/>
        <v>#DIV/0!</v>
      </c>
      <c r="H619" s="77" t="e">
        <f t="shared" si="30"/>
        <v>#DIV/0!</v>
      </c>
    </row>
    <row r="620" spans="1:8" ht="45.75" customHeight="1" x14ac:dyDescent="0.2">
      <c r="A620" s="78">
        <v>1096</v>
      </c>
      <c r="B620" s="78">
        <v>11002</v>
      </c>
      <c r="C620" s="27" t="s">
        <v>225</v>
      </c>
      <c r="D620" s="72">
        <v>59506.53</v>
      </c>
      <c r="E620" s="72">
        <v>56297.7</v>
      </c>
      <c r="F620" s="74">
        <v>57181.597999999998</v>
      </c>
      <c r="G620" s="76">
        <f t="shared" si="29"/>
        <v>-3.907019952264065</v>
      </c>
      <c r="H620" s="76">
        <f t="shared" si="30"/>
        <v>1.5700428259058441</v>
      </c>
    </row>
    <row r="621" spans="1:8" ht="21.75" customHeight="1" x14ac:dyDescent="0.2">
      <c r="A621" s="79"/>
      <c r="B621" s="79"/>
      <c r="C621" s="28" t="s">
        <v>226</v>
      </c>
      <c r="D621" s="73"/>
      <c r="E621" s="73"/>
      <c r="F621" s="75"/>
      <c r="G621" s="77" t="e">
        <f t="shared" si="29"/>
        <v>#DIV/0!</v>
      </c>
      <c r="H621" s="77" t="e">
        <f t="shared" si="30"/>
        <v>#DIV/0!</v>
      </c>
    </row>
    <row r="622" spans="1:8" ht="34.5" customHeight="1" x14ac:dyDescent="0.2">
      <c r="A622" s="78">
        <v>1085</v>
      </c>
      <c r="B622" s="78">
        <v>11001</v>
      </c>
      <c r="C622" s="27" t="s">
        <v>229</v>
      </c>
      <c r="D622" s="72">
        <v>120088</v>
      </c>
      <c r="E622" s="72">
        <v>113581.6</v>
      </c>
      <c r="F622" s="74">
        <v>113581.59</v>
      </c>
      <c r="G622" s="76">
        <f>F622/D622*100-100</f>
        <v>-5.4180351075877695</v>
      </c>
      <c r="H622" s="76">
        <f>F622/E622*100-100</f>
        <v>-8.8042429524648469E-6</v>
      </c>
    </row>
    <row r="623" spans="1:8" ht="36.75" customHeight="1" x14ac:dyDescent="0.2">
      <c r="A623" s="79"/>
      <c r="B623" s="79"/>
      <c r="C623" s="28" t="s">
        <v>228</v>
      </c>
      <c r="D623" s="73"/>
      <c r="E623" s="73"/>
      <c r="F623" s="75"/>
      <c r="G623" s="77" t="e">
        <f>F623/D623*100-100</f>
        <v>#DIV/0!</v>
      </c>
      <c r="H623" s="77" t="e">
        <f>F623/E623*100-100</f>
        <v>#DIV/0!</v>
      </c>
    </row>
    <row r="624" spans="1:8" ht="42" customHeight="1" x14ac:dyDescent="0.2">
      <c r="A624" s="78">
        <v>1090</v>
      </c>
      <c r="B624" s="78">
        <v>12001</v>
      </c>
      <c r="C624" s="27" t="s">
        <v>227</v>
      </c>
      <c r="D624" s="72">
        <v>10145.290000000001</v>
      </c>
      <c r="E624" s="72">
        <v>13333.8</v>
      </c>
      <c r="F624" s="74">
        <v>13333.8</v>
      </c>
      <c r="G624" s="76">
        <f t="shared" si="29"/>
        <v>31.428475676890457</v>
      </c>
      <c r="H624" s="76">
        <f t="shared" si="30"/>
        <v>0</v>
      </c>
    </row>
    <row r="625" spans="1:9" ht="33.75" customHeight="1" x14ac:dyDescent="0.2">
      <c r="A625" s="79"/>
      <c r="B625" s="79"/>
      <c r="C625" s="28" t="s">
        <v>228</v>
      </c>
      <c r="D625" s="73"/>
      <c r="E625" s="73"/>
      <c r="F625" s="75"/>
      <c r="G625" s="77" t="e">
        <f t="shared" si="29"/>
        <v>#DIV/0!</v>
      </c>
      <c r="H625" s="77" t="e">
        <f t="shared" si="30"/>
        <v>#DIV/0!</v>
      </c>
    </row>
    <row r="626" spans="1:9" ht="38.25" customHeight="1" x14ac:dyDescent="0.2">
      <c r="A626" s="78">
        <v>1024</v>
      </c>
      <c r="B626" s="78">
        <v>11002</v>
      </c>
      <c r="C626" s="27" t="s">
        <v>230</v>
      </c>
      <c r="D626" s="72">
        <v>225</v>
      </c>
      <c r="E626" s="72">
        <v>1211</v>
      </c>
      <c r="F626" s="74">
        <v>1211.0322000000001</v>
      </c>
      <c r="G626" s="76">
        <f t="shared" si="29"/>
        <v>438.23653333333334</v>
      </c>
      <c r="H626" s="76">
        <f t="shared" si="30"/>
        <v>2.6589595375696717E-3</v>
      </c>
    </row>
    <row r="627" spans="1:9" ht="21.75" customHeight="1" x14ac:dyDescent="0.2">
      <c r="A627" s="79"/>
      <c r="B627" s="79"/>
      <c r="C627" s="28" t="s">
        <v>231</v>
      </c>
      <c r="D627" s="73"/>
      <c r="E627" s="73"/>
      <c r="F627" s="75"/>
      <c r="G627" s="77" t="e">
        <f t="shared" si="29"/>
        <v>#DIV/0!</v>
      </c>
      <c r="H627" s="77" t="e">
        <f t="shared" si="30"/>
        <v>#DIV/0!</v>
      </c>
    </row>
    <row r="628" spans="1:9" ht="31.5" customHeight="1" x14ac:dyDescent="0.2">
      <c r="A628" s="78">
        <v>1062</v>
      </c>
      <c r="B628" s="78">
        <v>11002</v>
      </c>
      <c r="C628" s="27" t="s">
        <v>232</v>
      </c>
      <c r="D628" s="72">
        <v>0</v>
      </c>
      <c r="E628" s="72">
        <v>430</v>
      </c>
      <c r="F628" s="74">
        <v>1404</v>
      </c>
      <c r="G628" s="76"/>
      <c r="H628" s="76">
        <f t="shared" si="30"/>
        <v>226.51162790697674</v>
      </c>
    </row>
    <row r="629" spans="1:9" ht="23.25" customHeight="1" x14ac:dyDescent="0.2">
      <c r="A629" s="79"/>
      <c r="B629" s="79"/>
      <c r="C629" s="28" t="s">
        <v>233</v>
      </c>
      <c r="D629" s="73"/>
      <c r="E629" s="73"/>
      <c r="F629" s="75"/>
      <c r="G629" s="77"/>
      <c r="H629" s="77" t="e">
        <f t="shared" si="30"/>
        <v>#DIV/0!</v>
      </c>
    </row>
    <row r="630" spans="1:9" ht="53.25" customHeight="1" x14ac:dyDescent="0.2">
      <c r="A630" s="78">
        <v>1050</v>
      </c>
      <c r="B630" s="78">
        <v>11001</v>
      </c>
      <c r="C630" s="27" t="s">
        <v>234</v>
      </c>
      <c r="D630" s="72">
        <v>44159.1</v>
      </c>
      <c r="E630" s="72">
        <v>41255.599999999999</v>
      </c>
      <c r="F630" s="74">
        <v>69660.800000000003</v>
      </c>
      <c r="G630" s="76">
        <f t="shared" ref="G630:G635" si="31">F630/D630*100-100</f>
        <v>57.749591816862221</v>
      </c>
      <c r="H630" s="76">
        <f t="shared" si="30"/>
        <v>68.851743763270946</v>
      </c>
      <c r="I630" s="11"/>
    </row>
    <row r="631" spans="1:9" ht="27.75" customHeight="1" x14ac:dyDescent="0.2">
      <c r="A631" s="79"/>
      <c r="B631" s="79"/>
      <c r="C631" s="28" t="s">
        <v>235</v>
      </c>
      <c r="D631" s="73"/>
      <c r="E631" s="73"/>
      <c r="F631" s="75"/>
      <c r="G631" s="77" t="e">
        <f t="shared" si="31"/>
        <v>#DIV/0!</v>
      </c>
      <c r="H631" s="77" t="e">
        <f t="shared" si="30"/>
        <v>#DIV/0!</v>
      </c>
    </row>
    <row r="632" spans="1:9" ht="54" customHeight="1" x14ac:dyDescent="0.2">
      <c r="A632" s="78">
        <v>1060</v>
      </c>
      <c r="B632" s="78">
        <v>11002</v>
      </c>
      <c r="C632" s="27" t="s">
        <v>236</v>
      </c>
      <c r="D632" s="72">
        <v>312</v>
      </c>
      <c r="E632" s="72">
        <v>550</v>
      </c>
      <c r="F632" s="74">
        <v>610</v>
      </c>
      <c r="G632" s="76">
        <f t="shared" si="31"/>
        <v>95.512820512820497</v>
      </c>
      <c r="H632" s="76">
        <f t="shared" si="30"/>
        <v>10.909090909090907</v>
      </c>
    </row>
    <row r="633" spans="1:9" ht="27" customHeight="1" x14ac:dyDescent="0.2">
      <c r="A633" s="79"/>
      <c r="B633" s="79"/>
      <c r="C633" s="28" t="s">
        <v>237</v>
      </c>
      <c r="D633" s="73"/>
      <c r="E633" s="73"/>
      <c r="F633" s="75"/>
      <c r="G633" s="77" t="e">
        <f t="shared" si="31"/>
        <v>#DIV/0!</v>
      </c>
      <c r="H633" s="77" t="e">
        <f t="shared" si="30"/>
        <v>#DIV/0!</v>
      </c>
    </row>
    <row r="634" spans="1:9" ht="37.5" customHeight="1" x14ac:dyDescent="0.2">
      <c r="A634" s="78">
        <v>1180</v>
      </c>
      <c r="B634" s="78">
        <v>11002</v>
      </c>
      <c r="C634" s="27" t="s">
        <v>238</v>
      </c>
      <c r="D634" s="72">
        <v>25492.59</v>
      </c>
      <c r="E634" s="72">
        <v>18103.5</v>
      </c>
      <c r="F634" s="74">
        <v>20556.099999999999</v>
      </c>
      <c r="G634" s="76">
        <f t="shared" si="31"/>
        <v>-19.364411383857032</v>
      </c>
      <c r="H634" s="76">
        <f t="shared" si="30"/>
        <v>13.547656530505137</v>
      </c>
    </row>
    <row r="635" spans="1:9" ht="20.25" customHeight="1" x14ac:dyDescent="0.2">
      <c r="A635" s="79"/>
      <c r="B635" s="79"/>
      <c r="C635" s="28" t="s">
        <v>239</v>
      </c>
      <c r="D635" s="73"/>
      <c r="E635" s="73"/>
      <c r="F635" s="75"/>
      <c r="G635" s="77" t="e">
        <f t="shared" si="31"/>
        <v>#DIV/0!</v>
      </c>
      <c r="H635" s="77" t="e">
        <f t="shared" si="30"/>
        <v>#DIV/0!</v>
      </c>
    </row>
    <row r="636" spans="1:9" ht="42.75" customHeight="1" x14ac:dyDescent="0.2">
      <c r="A636" s="78">
        <v>1180</v>
      </c>
      <c r="B636" s="78">
        <v>12001</v>
      </c>
      <c r="C636" s="27" t="s">
        <v>224</v>
      </c>
      <c r="D636" s="72">
        <v>0</v>
      </c>
      <c r="E636" s="72">
        <v>0</v>
      </c>
      <c r="F636" s="74">
        <v>42779.275000000001</v>
      </c>
      <c r="G636" s="76"/>
      <c r="H636" s="76"/>
    </row>
    <row r="637" spans="1:9" ht="30.75" customHeight="1" x14ac:dyDescent="0.2">
      <c r="A637" s="79"/>
      <c r="B637" s="79"/>
      <c r="C637" s="28" t="s">
        <v>239</v>
      </c>
      <c r="D637" s="73"/>
      <c r="E637" s="73"/>
      <c r="F637" s="75"/>
      <c r="G637" s="77"/>
      <c r="H637" s="77"/>
    </row>
    <row r="638" spans="1:9" ht="34.5" customHeight="1" x14ac:dyDescent="0.2">
      <c r="A638" s="78">
        <v>1023</v>
      </c>
      <c r="B638" s="78">
        <v>11003</v>
      </c>
      <c r="C638" s="27" t="s">
        <v>240</v>
      </c>
      <c r="D638" s="72">
        <v>266936.5</v>
      </c>
      <c r="E638" s="72">
        <v>252473.9</v>
      </c>
      <c r="F638" s="72">
        <v>188680.09999999998</v>
      </c>
      <c r="G638" s="76">
        <f t="shared" ref="G638:G639" si="32">F638/D638*100-100</f>
        <v>-29.316485381354752</v>
      </c>
      <c r="H638" s="76">
        <f t="shared" ref="H638:H641" si="33">F638/E638*100-100</f>
        <v>-25.267483094292132</v>
      </c>
    </row>
    <row r="639" spans="1:9" ht="27" customHeight="1" x14ac:dyDescent="0.2">
      <c r="A639" s="79"/>
      <c r="B639" s="79"/>
      <c r="C639" s="28" t="s">
        <v>241</v>
      </c>
      <c r="D639" s="73"/>
      <c r="E639" s="73"/>
      <c r="F639" s="73"/>
      <c r="G639" s="77" t="e">
        <f t="shared" si="32"/>
        <v>#DIV/0!</v>
      </c>
      <c r="H639" s="77" t="e">
        <f t="shared" si="33"/>
        <v>#DIV/0!</v>
      </c>
    </row>
    <row r="640" spans="1:9" ht="68.25" customHeight="1" x14ac:dyDescent="0.2">
      <c r="A640" s="81">
        <v>1181</v>
      </c>
      <c r="B640" s="81">
        <v>11002</v>
      </c>
      <c r="C640" s="27" t="s">
        <v>242</v>
      </c>
      <c r="D640" s="72">
        <v>0</v>
      </c>
      <c r="E640" s="72">
        <v>5127</v>
      </c>
      <c r="F640" s="72">
        <v>10254</v>
      </c>
      <c r="G640" s="76"/>
      <c r="H640" s="76">
        <f t="shared" si="33"/>
        <v>100</v>
      </c>
    </row>
    <row r="641" spans="1:8" ht="33.75" customHeight="1" x14ac:dyDescent="0.2">
      <c r="A641" s="81"/>
      <c r="B641" s="81"/>
      <c r="C641" s="28" t="s">
        <v>243</v>
      </c>
      <c r="D641" s="73"/>
      <c r="E641" s="73"/>
      <c r="F641" s="73"/>
      <c r="G641" s="77"/>
      <c r="H641" s="77" t="e">
        <f t="shared" si="33"/>
        <v>#DIV/0!</v>
      </c>
    </row>
    <row r="642" spans="1:8" x14ac:dyDescent="0.2">
      <c r="A642" s="25"/>
      <c r="B642" s="25"/>
    </row>
  </sheetData>
  <mergeCells count="824">
    <mergeCell ref="A587:B587"/>
    <mergeCell ref="A636:A637"/>
    <mergeCell ref="B636:B637"/>
    <mergeCell ref="A638:A639"/>
    <mergeCell ref="B638:B639"/>
    <mergeCell ref="A640:A641"/>
    <mergeCell ref="B640:B641"/>
    <mergeCell ref="A626:A627"/>
    <mergeCell ref="B626:B627"/>
    <mergeCell ref="A628:A629"/>
    <mergeCell ref="B628:B629"/>
    <mergeCell ref="A630:A631"/>
    <mergeCell ref="B630:B631"/>
    <mergeCell ref="A632:A633"/>
    <mergeCell ref="B632:B633"/>
    <mergeCell ref="A634:A635"/>
    <mergeCell ref="B634:B635"/>
    <mergeCell ref="A616:A617"/>
    <mergeCell ref="B616:B617"/>
    <mergeCell ref="A618:A619"/>
    <mergeCell ref="B618:B619"/>
    <mergeCell ref="A620:A621"/>
    <mergeCell ref="B620:B621"/>
    <mergeCell ref="A624:A625"/>
    <mergeCell ref="B624:B625"/>
    <mergeCell ref="A622:A623"/>
    <mergeCell ref="B622:B623"/>
    <mergeCell ref="A606:A607"/>
    <mergeCell ref="B606:B607"/>
    <mergeCell ref="A608:A609"/>
    <mergeCell ref="B608:B609"/>
    <mergeCell ref="A610:A611"/>
    <mergeCell ref="B610:B611"/>
    <mergeCell ref="A612:A613"/>
    <mergeCell ref="B612:B613"/>
    <mergeCell ref="A614:A615"/>
    <mergeCell ref="B614:B615"/>
    <mergeCell ref="D638:D639"/>
    <mergeCell ref="E638:E639"/>
    <mergeCell ref="F638:F639"/>
    <mergeCell ref="G638:G639"/>
    <mergeCell ref="H638:H639"/>
    <mergeCell ref="D640:D641"/>
    <mergeCell ref="E640:E641"/>
    <mergeCell ref="F640:F641"/>
    <mergeCell ref="G640:G641"/>
    <mergeCell ref="H640:H641"/>
    <mergeCell ref="D634:D635"/>
    <mergeCell ref="E634:E635"/>
    <mergeCell ref="F634:F635"/>
    <mergeCell ref="G634:G635"/>
    <mergeCell ref="H634:H635"/>
    <mergeCell ref="D636:D637"/>
    <mergeCell ref="E636:E637"/>
    <mergeCell ref="F636:F637"/>
    <mergeCell ref="G636:G637"/>
    <mergeCell ref="H636:H637"/>
    <mergeCell ref="D630:D631"/>
    <mergeCell ref="E630:E631"/>
    <mergeCell ref="F630:F631"/>
    <mergeCell ref="G630:G631"/>
    <mergeCell ref="H630:H631"/>
    <mergeCell ref="D632:D633"/>
    <mergeCell ref="E632:E633"/>
    <mergeCell ref="F632:F633"/>
    <mergeCell ref="G632:G633"/>
    <mergeCell ref="H632:H633"/>
    <mergeCell ref="D626:D627"/>
    <mergeCell ref="E626:E627"/>
    <mergeCell ref="F626:F627"/>
    <mergeCell ref="G626:G627"/>
    <mergeCell ref="H626:H627"/>
    <mergeCell ref="D628:D629"/>
    <mergeCell ref="E628:E629"/>
    <mergeCell ref="F628:F629"/>
    <mergeCell ref="G628:G629"/>
    <mergeCell ref="H628:H629"/>
    <mergeCell ref="D624:D625"/>
    <mergeCell ref="E624:E625"/>
    <mergeCell ref="F624:F625"/>
    <mergeCell ref="G624:G625"/>
    <mergeCell ref="H624:H625"/>
    <mergeCell ref="D622:D623"/>
    <mergeCell ref="E622:E623"/>
    <mergeCell ref="F622:F623"/>
    <mergeCell ref="G622:G623"/>
    <mergeCell ref="H622:H623"/>
    <mergeCell ref="D618:D619"/>
    <mergeCell ref="E618:E619"/>
    <mergeCell ref="F618:F619"/>
    <mergeCell ref="G618:G619"/>
    <mergeCell ref="H618:H619"/>
    <mergeCell ref="D620:D621"/>
    <mergeCell ref="E620:E621"/>
    <mergeCell ref="F620:F621"/>
    <mergeCell ref="G620:G621"/>
    <mergeCell ref="H620:H621"/>
    <mergeCell ref="D614:D615"/>
    <mergeCell ref="E614:E615"/>
    <mergeCell ref="F614:F615"/>
    <mergeCell ref="G614:G615"/>
    <mergeCell ref="H614:H615"/>
    <mergeCell ref="D616:D617"/>
    <mergeCell ref="E616:E617"/>
    <mergeCell ref="F616:F617"/>
    <mergeCell ref="G616:G617"/>
    <mergeCell ref="H616:H617"/>
    <mergeCell ref="D610:D611"/>
    <mergeCell ref="E610:E611"/>
    <mergeCell ref="F610:F611"/>
    <mergeCell ref="G610:G611"/>
    <mergeCell ref="H610:H611"/>
    <mergeCell ref="D612:D613"/>
    <mergeCell ref="E612:E613"/>
    <mergeCell ref="F612:F613"/>
    <mergeCell ref="G612:G613"/>
    <mergeCell ref="H612:H613"/>
    <mergeCell ref="D606:D607"/>
    <mergeCell ref="E606:E607"/>
    <mergeCell ref="F606:F607"/>
    <mergeCell ref="G606:G607"/>
    <mergeCell ref="H606:H607"/>
    <mergeCell ref="D608:D609"/>
    <mergeCell ref="E608:E609"/>
    <mergeCell ref="F608:F609"/>
    <mergeCell ref="G608:G609"/>
    <mergeCell ref="H608:H609"/>
    <mergeCell ref="E469:E474"/>
    <mergeCell ref="F469:F474"/>
    <mergeCell ref="F481:F486"/>
    <mergeCell ref="A605:C605"/>
    <mergeCell ref="F550:F555"/>
    <mergeCell ref="B496:B501"/>
    <mergeCell ref="F568:F573"/>
    <mergeCell ref="A538:A543"/>
    <mergeCell ref="E532:E537"/>
    <mergeCell ref="F532:F537"/>
    <mergeCell ref="A532:A537"/>
    <mergeCell ref="B538:B543"/>
    <mergeCell ref="D538:D543"/>
    <mergeCell ref="A544:A549"/>
    <mergeCell ref="A550:A555"/>
    <mergeCell ref="A580:B580"/>
    <mergeCell ref="A581:A586"/>
    <mergeCell ref="B581:B586"/>
    <mergeCell ref="D581:D586"/>
    <mergeCell ref="E581:E586"/>
    <mergeCell ref="F581:F586"/>
    <mergeCell ref="A562:A567"/>
    <mergeCell ref="E568:E573"/>
    <mergeCell ref="F574:F579"/>
    <mergeCell ref="A352:A357"/>
    <mergeCell ref="A418:A423"/>
    <mergeCell ref="B418:B423"/>
    <mergeCell ref="D418:D423"/>
    <mergeCell ref="E436:E441"/>
    <mergeCell ref="F436:F441"/>
    <mergeCell ref="E430:E435"/>
    <mergeCell ref="F430:F435"/>
    <mergeCell ref="A442:A447"/>
    <mergeCell ref="B442:B447"/>
    <mergeCell ref="E352:E357"/>
    <mergeCell ref="F358:F363"/>
    <mergeCell ref="D358:D363"/>
    <mergeCell ref="E358:E363"/>
    <mergeCell ref="B364:B369"/>
    <mergeCell ref="D364:D369"/>
    <mergeCell ref="F364:F369"/>
    <mergeCell ref="A358:A363"/>
    <mergeCell ref="F424:F429"/>
    <mergeCell ref="E418:E423"/>
    <mergeCell ref="B412:B417"/>
    <mergeCell ref="D412:D417"/>
    <mergeCell ref="E388:E393"/>
    <mergeCell ref="F388:F393"/>
    <mergeCell ref="D448:D453"/>
    <mergeCell ref="E448:E453"/>
    <mergeCell ref="F448:F453"/>
    <mergeCell ref="E442:E447"/>
    <mergeCell ref="B448:B453"/>
    <mergeCell ref="A448:A453"/>
    <mergeCell ref="D436:D441"/>
    <mergeCell ref="A487:B487"/>
    <mergeCell ref="D496:D501"/>
    <mergeCell ref="A488:A493"/>
    <mergeCell ref="B488:B493"/>
    <mergeCell ref="D488:D493"/>
    <mergeCell ref="E488:E493"/>
    <mergeCell ref="F488:F493"/>
    <mergeCell ref="E481:E486"/>
    <mergeCell ref="D442:D447"/>
    <mergeCell ref="A455:A460"/>
    <mergeCell ref="D475:D480"/>
    <mergeCell ref="E475:E480"/>
    <mergeCell ref="F475:F480"/>
    <mergeCell ref="B469:B474"/>
    <mergeCell ref="A469:A474"/>
    <mergeCell ref="A461:B461"/>
    <mergeCell ref="B475:B480"/>
    <mergeCell ref="A302:A307"/>
    <mergeCell ref="E283:E288"/>
    <mergeCell ref="F283:F288"/>
    <mergeCell ref="D290:D295"/>
    <mergeCell ref="E290:E295"/>
    <mergeCell ref="F290:F295"/>
    <mergeCell ref="E338:E343"/>
    <mergeCell ref="F338:F343"/>
    <mergeCell ref="E326:E331"/>
    <mergeCell ref="D326:D331"/>
    <mergeCell ref="F332:F337"/>
    <mergeCell ref="D332:D337"/>
    <mergeCell ref="E332:E337"/>
    <mergeCell ref="D338:D343"/>
    <mergeCell ref="A332:A337"/>
    <mergeCell ref="B332:B337"/>
    <mergeCell ref="A314:A319"/>
    <mergeCell ref="E320:E325"/>
    <mergeCell ref="D314:D319"/>
    <mergeCell ref="B308:B313"/>
    <mergeCell ref="D296:D301"/>
    <mergeCell ref="E296:E301"/>
    <mergeCell ref="F296:F301"/>
    <mergeCell ref="F326:F331"/>
    <mergeCell ref="E502:E507"/>
    <mergeCell ref="A520:A525"/>
    <mergeCell ref="F520:F525"/>
    <mergeCell ref="B520:B525"/>
    <mergeCell ref="D520:D525"/>
    <mergeCell ref="B562:B567"/>
    <mergeCell ref="D562:D567"/>
    <mergeCell ref="E562:E567"/>
    <mergeCell ref="F562:F567"/>
    <mergeCell ref="E544:E549"/>
    <mergeCell ref="D544:D549"/>
    <mergeCell ref="F544:F549"/>
    <mergeCell ref="F556:F561"/>
    <mergeCell ref="B550:B555"/>
    <mergeCell ref="D550:D555"/>
    <mergeCell ref="E550:E555"/>
    <mergeCell ref="A495:B495"/>
    <mergeCell ref="A496:A501"/>
    <mergeCell ref="A514:A519"/>
    <mergeCell ref="B514:B519"/>
    <mergeCell ref="E514:E519"/>
    <mergeCell ref="F514:F519"/>
    <mergeCell ref="A508:A513"/>
    <mergeCell ref="A502:A507"/>
    <mergeCell ref="E594:E599"/>
    <mergeCell ref="F594:F599"/>
    <mergeCell ref="E508:E513"/>
    <mergeCell ref="F508:F513"/>
    <mergeCell ref="F588:F593"/>
    <mergeCell ref="A526:A531"/>
    <mergeCell ref="B508:B513"/>
    <mergeCell ref="D508:D513"/>
    <mergeCell ref="E520:E525"/>
    <mergeCell ref="E496:E501"/>
    <mergeCell ref="F496:F501"/>
    <mergeCell ref="D526:D531"/>
    <mergeCell ref="E526:E531"/>
    <mergeCell ref="F526:F531"/>
    <mergeCell ref="F502:F507"/>
    <mergeCell ref="D502:D507"/>
    <mergeCell ref="F455:F460"/>
    <mergeCell ref="E455:E460"/>
    <mergeCell ref="D469:D474"/>
    <mergeCell ref="D455:D460"/>
    <mergeCell ref="A475:A480"/>
    <mergeCell ref="A463:A468"/>
    <mergeCell ref="B463:B468"/>
    <mergeCell ref="A594:A599"/>
    <mergeCell ref="B594:B599"/>
    <mergeCell ref="D594:D599"/>
    <mergeCell ref="F463:F468"/>
    <mergeCell ref="D463:D468"/>
    <mergeCell ref="E463:E468"/>
    <mergeCell ref="A462:B462"/>
    <mergeCell ref="B532:B537"/>
    <mergeCell ref="B544:B549"/>
    <mergeCell ref="E574:E579"/>
    <mergeCell ref="E556:E561"/>
    <mergeCell ref="B568:B573"/>
    <mergeCell ref="D568:D573"/>
    <mergeCell ref="A588:A593"/>
    <mergeCell ref="B588:B593"/>
    <mergeCell ref="D588:D593"/>
    <mergeCell ref="E588:E593"/>
    <mergeCell ref="F418:F423"/>
    <mergeCell ref="B424:B429"/>
    <mergeCell ref="F442:F447"/>
    <mergeCell ref="A430:A435"/>
    <mergeCell ref="B430:B435"/>
    <mergeCell ref="D430:D435"/>
    <mergeCell ref="A436:A441"/>
    <mergeCell ref="B436:B441"/>
    <mergeCell ref="D406:D411"/>
    <mergeCell ref="A481:A486"/>
    <mergeCell ref="B481:B486"/>
    <mergeCell ref="D514:D519"/>
    <mergeCell ref="A568:A573"/>
    <mergeCell ref="F538:F543"/>
    <mergeCell ref="D532:D537"/>
    <mergeCell ref="E538:E543"/>
    <mergeCell ref="E308:E313"/>
    <mergeCell ref="F308:F313"/>
    <mergeCell ref="A338:A343"/>
    <mergeCell ref="B338:B343"/>
    <mergeCell ref="A308:A313"/>
    <mergeCell ref="F345:F350"/>
    <mergeCell ref="F352:F357"/>
    <mergeCell ref="E345:E350"/>
    <mergeCell ref="A394:A399"/>
    <mergeCell ref="E394:E399"/>
    <mergeCell ref="F394:F399"/>
    <mergeCell ref="B382:B387"/>
    <mergeCell ref="B394:B399"/>
    <mergeCell ref="D394:D399"/>
    <mergeCell ref="B406:B411"/>
    <mergeCell ref="D382:D387"/>
    <mergeCell ref="E382:E387"/>
    <mergeCell ref="D302:D307"/>
    <mergeCell ref="E302:E307"/>
    <mergeCell ref="F302:F307"/>
    <mergeCell ref="E314:E319"/>
    <mergeCell ref="D320:D325"/>
    <mergeCell ref="F314:F319"/>
    <mergeCell ref="F320:F325"/>
    <mergeCell ref="B240:B245"/>
    <mergeCell ref="D240:D245"/>
    <mergeCell ref="F276:F281"/>
    <mergeCell ref="F258:F263"/>
    <mergeCell ref="F240:F245"/>
    <mergeCell ref="F270:F275"/>
    <mergeCell ref="E264:E269"/>
    <mergeCell ref="F264:F269"/>
    <mergeCell ref="D252:D257"/>
    <mergeCell ref="E252:E257"/>
    <mergeCell ref="E258:E263"/>
    <mergeCell ref="F246:F251"/>
    <mergeCell ref="F252:F257"/>
    <mergeCell ref="D246:D251"/>
    <mergeCell ref="E240:E245"/>
    <mergeCell ref="E270:E275"/>
    <mergeCell ref="E246:E251"/>
    <mergeCell ref="A258:A263"/>
    <mergeCell ref="B258:B263"/>
    <mergeCell ref="A264:A269"/>
    <mergeCell ref="B264:B269"/>
    <mergeCell ref="B283:B288"/>
    <mergeCell ref="B270:B275"/>
    <mergeCell ref="D270:D275"/>
    <mergeCell ref="D283:D288"/>
    <mergeCell ref="D276:D281"/>
    <mergeCell ref="A282:B282"/>
    <mergeCell ref="A283:A288"/>
    <mergeCell ref="D258:D263"/>
    <mergeCell ref="D264:D269"/>
    <mergeCell ref="A296:A301"/>
    <mergeCell ref="B296:B301"/>
    <mergeCell ref="B302:B307"/>
    <mergeCell ref="B320:B325"/>
    <mergeCell ref="A320:A325"/>
    <mergeCell ref="B326:B331"/>
    <mergeCell ref="A326:A331"/>
    <mergeCell ref="D308:D313"/>
    <mergeCell ref="A119:B119"/>
    <mergeCell ref="A120:A125"/>
    <mergeCell ref="D120:D125"/>
    <mergeCell ref="A276:A281"/>
    <mergeCell ref="B276:B281"/>
    <mergeCell ref="A139:A144"/>
    <mergeCell ref="D139:D144"/>
    <mergeCell ref="A211:A216"/>
    <mergeCell ref="B211:B216"/>
    <mergeCell ref="D211:D216"/>
    <mergeCell ref="B246:B251"/>
    <mergeCell ref="D223:D227"/>
    <mergeCell ref="A223:A227"/>
    <mergeCell ref="A246:A251"/>
    <mergeCell ref="A290:A295"/>
    <mergeCell ref="B290:B295"/>
    <mergeCell ref="E276:E281"/>
    <mergeCell ref="A22:A27"/>
    <mergeCell ref="B22:B27"/>
    <mergeCell ref="D22:D27"/>
    <mergeCell ref="E22:E27"/>
    <mergeCell ref="A8:B8"/>
    <mergeCell ref="E34:E39"/>
    <mergeCell ref="B40:B44"/>
    <mergeCell ref="F22:F27"/>
    <mergeCell ref="D9:D14"/>
    <mergeCell ref="E9:E14"/>
    <mergeCell ref="F9:F14"/>
    <mergeCell ref="A16:A21"/>
    <mergeCell ref="D16:D21"/>
    <mergeCell ref="E16:E21"/>
    <mergeCell ref="F16:F21"/>
    <mergeCell ref="A9:A14"/>
    <mergeCell ref="B9:B14"/>
    <mergeCell ref="B16:B21"/>
    <mergeCell ref="A40:A44"/>
    <mergeCell ref="F34:F39"/>
    <mergeCell ref="F40:F44"/>
    <mergeCell ref="D40:D44"/>
    <mergeCell ref="E40:E44"/>
    <mergeCell ref="D28:D33"/>
    <mergeCell ref="E139:E144"/>
    <mergeCell ref="B157:B162"/>
    <mergeCell ref="B139:B144"/>
    <mergeCell ref="A145:A150"/>
    <mergeCell ref="B145:B150"/>
    <mergeCell ref="D145:D150"/>
    <mergeCell ref="F77:F82"/>
    <mergeCell ref="B77:B82"/>
    <mergeCell ref="D107:D112"/>
    <mergeCell ref="E120:E125"/>
    <mergeCell ref="B120:B125"/>
    <mergeCell ref="A113:A118"/>
    <mergeCell ref="B113:B118"/>
    <mergeCell ref="D113:D118"/>
    <mergeCell ref="E113:E118"/>
    <mergeCell ref="B133:B138"/>
    <mergeCell ref="A127:A132"/>
    <mergeCell ref="D77:D82"/>
    <mergeCell ref="F101:F106"/>
    <mergeCell ref="D89:D94"/>
    <mergeCell ref="E89:E94"/>
    <mergeCell ref="B89:B94"/>
    <mergeCell ref="F95:F100"/>
    <mergeCell ref="F120:F125"/>
    <mergeCell ref="E83:E88"/>
    <mergeCell ref="F133:F138"/>
    <mergeCell ref="A71:A76"/>
    <mergeCell ref="A95:A100"/>
    <mergeCell ref="A83:A88"/>
    <mergeCell ref="B65:B70"/>
    <mergeCell ref="A133:A138"/>
    <mergeCell ref="D65:D70"/>
    <mergeCell ref="E65:E70"/>
    <mergeCell ref="B95:B100"/>
    <mergeCell ref="F107:F112"/>
    <mergeCell ref="A89:A94"/>
    <mergeCell ref="F113:F118"/>
    <mergeCell ref="A107:A112"/>
    <mergeCell ref="D127:D132"/>
    <mergeCell ref="E127:E132"/>
    <mergeCell ref="E95:E100"/>
    <mergeCell ref="F127:F132"/>
    <mergeCell ref="E133:E138"/>
    <mergeCell ref="F89:F94"/>
    <mergeCell ref="F83:F88"/>
    <mergeCell ref="F71:F76"/>
    <mergeCell ref="B83:B88"/>
    <mergeCell ref="A181:A186"/>
    <mergeCell ref="B181:B186"/>
    <mergeCell ref="D181:D186"/>
    <mergeCell ref="E181:E186"/>
    <mergeCell ref="B193:B198"/>
    <mergeCell ref="A193:A198"/>
    <mergeCell ref="D193:D198"/>
    <mergeCell ref="E193:E198"/>
    <mergeCell ref="D133:D138"/>
    <mergeCell ref="E211:E216"/>
    <mergeCell ref="E205:E210"/>
    <mergeCell ref="D163:D168"/>
    <mergeCell ref="E163:E168"/>
    <mergeCell ref="D151:D156"/>
    <mergeCell ref="A163:A168"/>
    <mergeCell ref="B163:B168"/>
    <mergeCell ref="A151:A156"/>
    <mergeCell ref="B151:B156"/>
    <mergeCell ref="A187:A192"/>
    <mergeCell ref="B187:B192"/>
    <mergeCell ref="A175:A180"/>
    <mergeCell ref="D157:D162"/>
    <mergeCell ref="D169:D174"/>
    <mergeCell ref="E169:E174"/>
    <mergeCell ref="E157:E162"/>
    <mergeCell ref="E151:E156"/>
    <mergeCell ref="A157:A162"/>
    <mergeCell ref="E175:E180"/>
    <mergeCell ref="D175:D180"/>
    <mergeCell ref="E199:E204"/>
    <mergeCell ref="D187:D192"/>
    <mergeCell ref="E187:E192"/>
    <mergeCell ref="A169:A174"/>
    <mergeCell ref="F223:F227"/>
    <mergeCell ref="F228:F233"/>
    <mergeCell ref="F169:F174"/>
    <mergeCell ref="F187:F192"/>
    <mergeCell ref="F205:F210"/>
    <mergeCell ref="F199:F204"/>
    <mergeCell ref="F234:F239"/>
    <mergeCell ref="F217:F222"/>
    <mergeCell ref="F211:F216"/>
    <mergeCell ref="F193:F198"/>
    <mergeCell ref="F52:F57"/>
    <mergeCell ref="B71:B76"/>
    <mergeCell ref="D71:D76"/>
    <mergeCell ref="E71:E76"/>
    <mergeCell ref="E59:E64"/>
    <mergeCell ref="A52:A57"/>
    <mergeCell ref="B52:B57"/>
    <mergeCell ref="A59:A64"/>
    <mergeCell ref="B59:B64"/>
    <mergeCell ref="D59:D64"/>
    <mergeCell ref="F59:F64"/>
    <mergeCell ref="F65:F70"/>
    <mergeCell ref="D83:D88"/>
    <mergeCell ref="E107:E112"/>
    <mergeCell ref="A45:A50"/>
    <mergeCell ref="A101:A106"/>
    <mergeCell ref="D101:D106"/>
    <mergeCell ref="E101:E106"/>
    <mergeCell ref="B101:B106"/>
    <mergeCell ref="E52:E57"/>
    <mergeCell ref="D52:D57"/>
    <mergeCell ref="D95:D100"/>
    <mergeCell ref="D45:D50"/>
    <mergeCell ref="A65:A70"/>
    <mergeCell ref="A77:A82"/>
    <mergeCell ref="E77:E82"/>
    <mergeCell ref="A51:B51"/>
    <mergeCell ref="A364:A369"/>
    <mergeCell ref="E364:E369"/>
    <mergeCell ref="E145:E150"/>
    <mergeCell ref="E217:E222"/>
    <mergeCell ref="A217:A222"/>
    <mergeCell ref="A240:A245"/>
    <mergeCell ref="B223:B227"/>
    <mergeCell ref="A199:A204"/>
    <mergeCell ref="B199:B204"/>
    <mergeCell ref="A205:A210"/>
    <mergeCell ref="D199:D204"/>
    <mergeCell ref="B228:B233"/>
    <mergeCell ref="D228:D233"/>
    <mergeCell ref="E228:E233"/>
    <mergeCell ref="E223:E227"/>
    <mergeCell ref="A234:A239"/>
    <mergeCell ref="B234:B239"/>
    <mergeCell ref="D234:D239"/>
    <mergeCell ref="E234:E239"/>
    <mergeCell ref="A228:A233"/>
    <mergeCell ref="B217:B222"/>
    <mergeCell ref="B205:B210"/>
    <mergeCell ref="D205:D210"/>
    <mergeCell ref="D217:D222"/>
    <mergeCell ref="F382:F387"/>
    <mergeCell ref="B370:B375"/>
    <mergeCell ref="A382:A387"/>
    <mergeCell ref="E370:E375"/>
    <mergeCell ref="F370:F375"/>
    <mergeCell ref="A424:A429"/>
    <mergeCell ref="D424:D429"/>
    <mergeCell ref="A376:A381"/>
    <mergeCell ref="B376:B381"/>
    <mergeCell ref="D376:D381"/>
    <mergeCell ref="E376:E381"/>
    <mergeCell ref="F376:F381"/>
    <mergeCell ref="A370:A375"/>
    <mergeCell ref="D370:D375"/>
    <mergeCell ref="A400:A405"/>
    <mergeCell ref="B400:B405"/>
    <mergeCell ref="D400:D405"/>
    <mergeCell ref="E400:E405"/>
    <mergeCell ref="F400:F405"/>
    <mergeCell ref="A388:A393"/>
    <mergeCell ref="B388:B393"/>
    <mergeCell ref="D388:D393"/>
    <mergeCell ref="E406:E411"/>
    <mergeCell ref="F406:F411"/>
    <mergeCell ref="E28:E33"/>
    <mergeCell ref="F28:F33"/>
    <mergeCell ref="A28:A33"/>
    <mergeCell ref="B28:B33"/>
    <mergeCell ref="B314:B319"/>
    <mergeCell ref="A34:A39"/>
    <mergeCell ref="B34:B39"/>
    <mergeCell ref="D34:D39"/>
    <mergeCell ref="F181:F186"/>
    <mergeCell ref="F163:F168"/>
    <mergeCell ref="F151:F156"/>
    <mergeCell ref="F157:F162"/>
    <mergeCell ref="F139:F144"/>
    <mergeCell ref="F145:F150"/>
    <mergeCell ref="F175:F180"/>
    <mergeCell ref="B127:B132"/>
    <mergeCell ref="B175:B180"/>
    <mergeCell ref="B169:B174"/>
    <mergeCell ref="A252:A257"/>
    <mergeCell ref="B252:B257"/>
    <mergeCell ref="B45:B50"/>
    <mergeCell ref="E45:E50"/>
    <mergeCell ref="F45:F50"/>
    <mergeCell ref="B107:B112"/>
    <mergeCell ref="G113:G118"/>
    <mergeCell ref="H113:H118"/>
    <mergeCell ref="B358:B363"/>
    <mergeCell ref="B352:B357"/>
    <mergeCell ref="D345:D350"/>
    <mergeCell ref="D574:D579"/>
    <mergeCell ref="A556:A561"/>
    <mergeCell ref="B556:B561"/>
    <mergeCell ref="D556:D561"/>
    <mergeCell ref="A574:A579"/>
    <mergeCell ref="B345:B350"/>
    <mergeCell ref="D352:D357"/>
    <mergeCell ref="A344:B344"/>
    <mergeCell ref="D481:D486"/>
    <mergeCell ref="B502:B507"/>
    <mergeCell ref="B526:B531"/>
    <mergeCell ref="B455:B460"/>
    <mergeCell ref="A454:B454"/>
    <mergeCell ref="E424:E429"/>
    <mergeCell ref="A412:A417"/>
    <mergeCell ref="E412:E417"/>
    <mergeCell ref="F412:F417"/>
    <mergeCell ref="A406:A411"/>
    <mergeCell ref="A345:A350"/>
    <mergeCell ref="G59:G64"/>
    <mergeCell ref="H59:H64"/>
    <mergeCell ref="G4:H4"/>
    <mergeCell ref="D4:D5"/>
    <mergeCell ref="E4:E5"/>
    <mergeCell ref="F4:F5"/>
    <mergeCell ref="C4:C5"/>
    <mergeCell ref="B574:B579"/>
    <mergeCell ref="G65:G70"/>
    <mergeCell ref="H65:H70"/>
    <mergeCell ref="G71:G76"/>
    <mergeCell ref="H71:H76"/>
    <mergeCell ref="G77:G82"/>
    <mergeCell ref="H77:H82"/>
    <mergeCell ref="G83:G88"/>
    <mergeCell ref="H83:H88"/>
    <mergeCell ref="G89:G94"/>
    <mergeCell ref="H89:H94"/>
    <mergeCell ref="G95:G100"/>
    <mergeCell ref="H95:H100"/>
    <mergeCell ref="G101:G106"/>
    <mergeCell ref="H101:H106"/>
    <mergeCell ref="G107:G112"/>
    <mergeCell ref="H107:H112"/>
    <mergeCell ref="G120:G125"/>
    <mergeCell ref="H120:H125"/>
    <mergeCell ref="G127:G132"/>
    <mergeCell ref="H127:H132"/>
    <mergeCell ref="A4:A5"/>
    <mergeCell ref="B4:B5"/>
    <mergeCell ref="G562:G567"/>
    <mergeCell ref="H562:H567"/>
    <mergeCell ref="G9:G14"/>
    <mergeCell ref="H9:H14"/>
    <mergeCell ref="G16:G21"/>
    <mergeCell ref="H16:H21"/>
    <mergeCell ref="G22:G27"/>
    <mergeCell ref="H22:H27"/>
    <mergeCell ref="G28:G33"/>
    <mergeCell ref="H28:H33"/>
    <mergeCell ref="G34:G39"/>
    <mergeCell ref="H34:H39"/>
    <mergeCell ref="G40:G44"/>
    <mergeCell ref="H40:H44"/>
    <mergeCell ref="G45:G50"/>
    <mergeCell ref="H45:H50"/>
    <mergeCell ref="G52:G57"/>
    <mergeCell ref="H52:H57"/>
    <mergeCell ref="G133:G138"/>
    <mergeCell ref="H133:H138"/>
    <mergeCell ref="G139:G144"/>
    <mergeCell ref="H139:H144"/>
    <mergeCell ref="G145:G150"/>
    <mergeCell ref="H145:H150"/>
    <mergeCell ref="G151:G156"/>
    <mergeCell ref="H151:H156"/>
    <mergeCell ref="G157:G162"/>
    <mergeCell ref="H157:H162"/>
    <mergeCell ref="G163:G168"/>
    <mergeCell ref="H163:H168"/>
    <mergeCell ref="G169:G174"/>
    <mergeCell ref="H169:H174"/>
    <mergeCell ref="G175:G180"/>
    <mergeCell ref="H175:H180"/>
    <mergeCell ref="G181:G186"/>
    <mergeCell ref="H181:H186"/>
    <mergeCell ref="G187:G192"/>
    <mergeCell ref="H187:H192"/>
    <mergeCell ref="G193:G198"/>
    <mergeCell ref="H193:H198"/>
    <mergeCell ref="G199:G204"/>
    <mergeCell ref="H199:H204"/>
    <mergeCell ref="G205:G210"/>
    <mergeCell ref="H205:H210"/>
    <mergeCell ref="G211:G216"/>
    <mergeCell ref="H211:H216"/>
    <mergeCell ref="G217:G222"/>
    <mergeCell ref="H217:H222"/>
    <mergeCell ref="G223:G227"/>
    <mergeCell ref="H223:H227"/>
    <mergeCell ref="G228:G233"/>
    <mergeCell ref="H228:H233"/>
    <mergeCell ref="G234:G239"/>
    <mergeCell ref="H234:H239"/>
    <mergeCell ref="G240:G245"/>
    <mergeCell ref="H240:H245"/>
    <mergeCell ref="G246:G251"/>
    <mergeCell ref="H246:H251"/>
    <mergeCell ref="G252:G257"/>
    <mergeCell ref="H252:H257"/>
    <mergeCell ref="G258:G263"/>
    <mergeCell ref="H258:H263"/>
    <mergeCell ref="G264:G269"/>
    <mergeCell ref="H264:H269"/>
    <mergeCell ref="G270:G275"/>
    <mergeCell ref="H270:H275"/>
    <mergeCell ref="G276:G281"/>
    <mergeCell ref="H276:H281"/>
    <mergeCell ref="G283:G288"/>
    <mergeCell ref="H283:H288"/>
    <mergeCell ref="G290:G295"/>
    <mergeCell ref="H290:H295"/>
    <mergeCell ref="G296:G301"/>
    <mergeCell ref="H296:H301"/>
    <mergeCell ref="G302:G307"/>
    <mergeCell ref="H302:H307"/>
    <mergeCell ref="G308:G313"/>
    <mergeCell ref="H308:H313"/>
    <mergeCell ref="G345:G350"/>
    <mergeCell ref="H345:H350"/>
    <mergeCell ref="G352:G357"/>
    <mergeCell ref="H352:H357"/>
    <mergeCell ref="G358:G363"/>
    <mergeCell ref="H358:H363"/>
    <mergeCell ref="G364:G369"/>
    <mergeCell ref="H364:H369"/>
    <mergeCell ref="G314:G319"/>
    <mergeCell ref="H314:H319"/>
    <mergeCell ref="G320:G325"/>
    <mergeCell ref="H320:H325"/>
    <mergeCell ref="G326:G331"/>
    <mergeCell ref="H326:H331"/>
    <mergeCell ref="G332:G337"/>
    <mergeCell ref="H332:H337"/>
    <mergeCell ref="G338:G343"/>
    <mergeCell ref="H338:H343"/>
    <mergeCell ref="G370:G375"/>
    <mergeCell ref="H370:H375"/>
    <mergeCell ref="G376:G381"/>
    <mergeCell ref="H376:H381"/>
    <mergeCell ref="G382:G387"/>
    <mergeCell ref="H382:H387"/>
    <mergeCell ref="G388:G393"/>
    <mergeCell ref="H388:H393"/>
    <mergeCell ref="G394:G399"/>
    <mergeCell ref="H394:H399"/>
    <mergeCell ref="G430:G435"/>
    <mergeCell ref="H430:H435"/>
    <mergeCell ref="G436:G441"/>
    <mergeCell ref="H436:H441"/>
    <mergeCell ref="G442:G447"/>
    <mergeCell ref="H442:H447"/>
    <mergeCell ref="G448:G453"/>
    <mergeCell ref="H448:H453"/>
    <mergeCell ref="G400:G405"/>
    <mergeCell ref="H400:H405"/>
    <mergeCell ref="G406:G411"/>
    <mergeCell ref="H406:H411"/>
    <mergeCell ref="G412:G417"/>
    <mergeCell ref="H412:H417"/>
    <mergeCell ref="G418:G423"/>
    <mergeCell ref="H418:H423"/>
    <mergeCell ref="G424:G429"/>
    <mergeCell ref="H424:H429"/>
    <mergeCell ref="G455:G460"/>
    <mergeCell ref="H455:H460"/>
    <mergeCell ref="G463:G468"/>
    <mergeCell ref="H463:H468"/>
    <mergeCell ref="G469:G474"/>
    <mergeCell ref="H469:H474"/>
    <mergeCell ref="G475:G480"/>
    <mergeCell ref="H475:H480"/>
    <mergeCell ref="G481:G486"/>
    <mergeCell ref="H481:H486"/>
    <mergeCell ref="G488:G493"/>
    <mergeCell ref="H488:H493"/>
    <mergeCell ref="G496:G501"/>
    <mergeCell ref="H496:H501"/>
    <mergeCell ref="H538:H543"/>
    <mergeCell ref="G544:G549"/>
    <mergeCell ref="H544:H549"/>
    <mergeCell ref="G550:G555"/>
    <mergeCell ref="H550:H555"/>
    <mergeCell ref="G502:G507"/>
    <mergeCell ref="H502:H507"/>
    <mergeCell ref="G508:G513"/>
    <mergeCell ref="H508:H513"/>
    <mergeCell ref="G514:G519"/>
    <mergeCell ref="H514:H519"/>
    <mergeCell ref="G520:G525"/>
    <mergeCell ref="H520:H525"/>
    <mergeCell ref="A351:B351"/>
    <mergeCell ref="A2:G2"/>
    <mergeCell ref="A15:B15"/>
    <mergeCell ref="A58:B58"/>
    <mergeCell ref="A270:A275"/>
    <mergeCell ref="G594:G599"/>
    <mergeCell ref="H594:H599"/>
    <mergeCell ref="G58:H58"/>
    <mergeCell ref="A494:B494"/>
    <mergeCell ref="G556:G561"/>
    <mergeCell ref="H556:H561"/>
    <mergeCell ref="G568:G573"/>
    <mergeCell ref="H568:H573"/>
    <mergeCell ref="G574:G579"/>
    <mergeCell ref="H574:H579"/>
    <mergeCell ref="G581:G586"/>
    <mergeCell ref="H581:H586"/>
    <mergeCell ref="G588:G593"/>
    <mergeCell ref="H588:H593"/>
    <mergeCell ref="G526:G531"/>
    <mergeCell ref="H526:H531"/>
    <mergeCell ref="G532:G537"/>
    <mergeCell ref="H532:H537"/>
    <mergeCell ref="G538:G543"/>
  </mergeCells>
  <pageMargins left="0.23622047244094491" right="0.11811023622047245" top="0.31496062992125984" bottom="0.55118110236220474" header="0.23622047244094491" footer="0.31496062992125984"/>
  <pageSetup scale="57" firstPageNumber="768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Հավելված 3 Մաս 2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2'!_ftnref2</vt:lpstr>
      <vt:lpstr>'Հավելված 3 Մաս 2'!_ftnref4</vt:lpstr>
      <vt:lpstr>'Հավելված 3 Մաս 2'!_ftnref6</vt:lpstr>
      <vt:lpstr>'Հավելված 3 Մաս 2'!_ftnref7</vt:lpstr>
      <vt:lpstr>'Հավելված 3 Մաս 2'!_ftnref8</vt:lpstr>
      <vt:lpstr>'Հավելված 3 Մաս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2018-11-22T11:32:18Z</cp:lastPrinted>
  <dcterms:created xsi:type="dcterms:W3CDTF">2017-12-06T07:28:20Z</dcterms:created>
  <dcterms:modified xsi:type="dcterms:W3CDTF">2018-11-22T11:32:52Z</dcterms:modified>
</cp:coreProperties>
</file>